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D:\Kaufhold.S\Veröffentlichungen Berichte\2025\ICH Tonsteine REIFE\02 REVISION\"/>
    </mc:Choice>
  </mc:AlternateContent>
  <xr:revisionPtr revIDLastSave="0" documentId="13_ncr:1_{28BB753E-08CC-421F-A57B-8D80C2AA022D}" xr6:coauthVersionLast="47" xr6:coauthVersionMax="47" xr10:uidLastSave="{00000000-0000-0000-0000-000000000000}"/>
  <bookViews>
    <workbookView xWindow="-108" yWindow="-108" windowWidth="30936" windowHeight="16776" activeTab="1" xr2:uid="{00000000-000D-0000-FFFF-FFFF00000000}"/>
  </bookViews>
  <sheets>
    <sheet name="TAB 3 maturity" sheetId="1" r:id="rId1"/>
    <sheet name="TAB 3 maturity PURE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27" i="2" l="1"/>
  <c r="Q29" i="2" l="1"/>
  <c r="R29" i="2" s="1"/>
  <c r="O29" i="2"/>
  <c r="P29" i="2" s="1"/>
  <c r="I29" i="2"/>
  <c r="Q28" i="2"/>
  <c r="R28" i="2" s="1"/>
  <c r="O28" i="2"/>
  <c r="P28" i="2" s="1"/>
  <c r="I28" i="2"/>
  <c r="Q27" i="2"/>
  <c r="R27" i="2" s="1"/>
  <c r="O27" i="2"/>
  <c r="P27" i="2" s="1"/>
  <c r="I27" i="2"/>
  <c r="Q26" i="2"/>
  <c r="R26" i="2" s="1"/>
  <c r="O26" i="2"/>
  <c r="P26" i="2" s="1"/>
  <c r="I26" i="2"/>
  <c r="Q25" i="2"/>
  <c r="R25" i="2" s="1"/>
  <c r="O25" i="2"/>
  <c r="P25" i="2" s="1"/>
  <c r="Q24" i="2"/>
  <c r="R24" i="2" s="1"/>
  <c r="O24" i="2"/>
  <c r="P24" i="2" s="1"/>
  <c r="Q23" i="2"/>
  <c r="R23" i="2" s="1"/>
  <c r="O23" i="2"/>
  <c r="P23" i="2" s="1"/>
  <c r="Q22" i="2"/>
  <c r="R22" i="2" s="1"/>
  <c r="O22" i="2"/>
  <c r="P22" i="2" s="1"/>
  <c r="Q21" i="2"/>
  <c r="R21" i="2" s="1"/>
  <c r="O21" i="2"/>
  <c r="P21" i="2" s="1"/>
  <c r="Q20" i="2"/>
  <c r="R20" i="2" s="1"/>
  <c r="O20" i="2"/>
  <c r="P20" i="2" s="1"/>
  <c r="Q19" i="2"/>
  <c r="R19" i="2" s="1"/>
  <c r="O19" i="2"/>
  <c r="P19" i="2" s="1"/>
  <c r="Q18" i="2"/>
  <c r="R18" i="2" s="1"/>
  <c r="O18" i="2"/>
  <c r="P18" i="2" s="1"/>
  <c r="Q17" i="2"/>
  <c r="R17" i="2" s="1"/>
  <c r="O17" i="2"/>
  <c r="P17" i="2" s="1"/>
  <c r="Q16" i="2"/>
  <c r="R16" i="2" s="1"/>
  <c r="O16" i="2"/>
  <c r="P16" i="2" s="1"/>
  <c r="Q15" i="2"/>
  <c r="R15" i="2" s="1"/>
  <c r="O15" i="2"/>
  <c r="P15" i="2" s="1"/>
  <c r="Q14" i="2"/>
  <c r="R14" i="2" s="1"/>
  <c r="O14" i="2"/>
  <c r="P14" i="2" s="1"/>
  <c r="Q13" i="2"/>
  <c r="R13" i="2" s="1"/>
  <c r="O13" i="2"/>
  <c r="P13" i="2" s="1"/>
  <c r="Q12" i="2"/>
  <c r="R12" i="2" s="1"/>
  <c r="O12" i="2"/>
  <c r="P12" i="2" s="1"/>
  <c r="Q11" i="2"/>
  <c r="R11" i="2" s="1"/>
  <c r="O11" i="2"/>
  <c r="P11" i="2" s="1"/>
  <c r="Q10" i="2"/>
  <c r="R10" i="2" s="1"/>
  <c r="O10" i="2"/>
  <c r="P10" i="2" s="1"/>
  <c r="Q9" i="2"/>
  <c r="O9" i="2"/>
  <c r="Q8" i="2"/>
  <c r="R8" i="2" s="1"/>
  <c r="O8" i="2"/>
  <c r="P8" i="2" s="1"/>
  <c r="U4" i="1" l="1"/>
  <c r="U5" i="1"/>
  <c r="U3" i="1"/>
  <c r="T4" i="1"/>
  <c r="T5" i="1"/>
  <c r="T3" i="1"/>
  <c r="S4" i="1"/>
  <c r="S5" i="1"/>
  <c r="S15" i="1"/>
  <c r="S18" i="1"/>
  <c r="S20" i="1"/>
  <c r="S22" i="1"/>
  <c r="S3" i="1"/>
  <c r="G25" i="1"/>
  <c r="S25" i="1" s="1"/>
  <c r="G26" i="1"/>
  <c r="S26" i="1" s="1"/>
  <c r="G27" i="1"/>
  <c r="S27" i="1" s="1"/>
  <c r="G24" i="1"/>
  <c r="S24" i="1" s="1"/>
  <c r="N27" i="1"/>
  <c r="O27" i="1" s="1"/>
  <c r="T27" i="1" s="1"/>
  <c r="P27" i="1"/>
  <c r="Q27" i="1"/>
  <c r="U27" i="1" s="1"/>
  <c r="N26" i="1"/>
  <c r="O26" i="1" s="1"/>
  <c r="T26" i="1" s="1"/>
  <c r="P26" i="1"/>
  <c r="Q26" i="1" s="1"/>
  <c r="U26" i="1" s="1"/>
  <c r="N25" i="1"/>
  <c r="O25" i="1" s="1"/>
  <c r="T25" i="1" s="1"/>
  <c r="P25" i="1"/>
  <c r="Q25" i="1" s="1"/>
  <c r="U25" i="1" s="1"/>
  <c r="N24" i="1"/>
  <c r="O24" i="1"/>
  <c r="T24" i="1" s="1"/>
  <c r="P24" i="1"/>
  <c r="Q24" i="1" s="1"/>
  <c r="U24" i="1" s="1"/>
  <c r="P7" i="1" l="1"/>
  <c r="P8" i="1"/>
  <c r="Q8" i="1" s="1"/>
  <c r="P9" i="1"/>
  <c r="Q9" i="1" s="1"/>
  <c r="P10" i="1"/>
  <c r="Q10" i="1" s="1"/>
  <c r="P11" i="1"/>
  <c r="Q11" i="1" s="1"/>
  <c r="P12" i="1"/>
  <c r="Q12" i="1" s="1"/>
  <c r="P13" i="1"/>
  <c r="Q13" i="1" s="1"/>
  <c r="P14" i="1"/>
  <c r="Q14" i="1" s="1"/>
  <c r="P15" i="1"/>
  <c r="Q15" i="1" s="1"/>
  <c r="U15" i="1" s="1"/>
  <c r="P16" i="1"/>
  <c r="Q16" i="1" s="1"/>
  <c r="P17" i="1"/>
  <c r="Q17" i="1" s="1"/>
  <c r="P18" i="1"/>
  <c r="Q18" i="1" s="1"/>
  <c r="U18" i="1" s="1"/>
  <c r="P19" i="1"/>
  <c r="Q19" i="1" s="1"/>
  <c r="P20" i="1"/>
  <c r="Q20" i="1" s="1"/>
  <c r="U20" i="1" s="1"/>
  <c r="P21" i="1"/>
  <c r="Q21" i="1" s="1"/>
  <c r="P22" i="1"/>
  <c r="Q22" i="1" s="1"/>
  <c r="U22" i="1" s="1"/>
  <c r="P23" i="1"/>
  <c r="Q23" i="1" s="1"/>
  <c r="P6" i="1"/>
  <c r="Q6" i="1" s="1"/>
  <c r="N7" i="1"/>
  <c r="N8" i="1"/>
  <c r="O8" i="1" s="1"/>
  <c r="N9" i="1"/>
  <c r="O9" i="1" s="1"/>
  <c r="N10" i="1"/>
  <c r="O10" i="1" s="1"/>
  <c r="N11" i="1"/>
  <c r="O11" i="1" s="1"/>
  <c r="N12" i="1"/>
  <c r="O12" i="1" s="1"/>
  <c r="N13" i="1"/>
  <c r="O13" i="1" s="1"/>
  <c r="N14" i="1"/>
  <c r="O14" i="1" s="1"/>
  <c r="N15" i="1"/>
  <c r="O15" i="1" s="1"/>
  <c r="T15" i="1" s="1"/>
  <c r="N16" i="1"/>
  <c r="O16" i="1" s="1"/>
  <c r="N17" i="1"/>
  <c r="O17" i="1" s="1"/>
  <c r="N18" i="1"/>
  <c r="O18" i="1" s="1"/>
  <c r="T18" i="1" s="1"/>
  <c r="N19" i="1"/>
  <c r="O19" i="1" s="1"/>
  <c r="N20" i="1"/>
  <c r="O20" i="1" s="1"/>
  <c r="T20" i="1" s="1"/>
  <c r="N21" i="1"/>
  <c r="O21" i="1" s="1"/>
  <c r="N22" i="1"/>
  <c r="O22" i="1" s="1"/>
  <c r="T22" i="1" s="1"/>
  <c r="N23" i="1"/>
  <c r="O23" i="1" s="1"/>
  <c r="N6" i="1"/>
  <c r="O6" i="1" s="1"/>
</calcChain>
</file>

<file path=xl/sharedStrings.xml><?xml version="1.0" encoding="utf-8"?>
<sst xmlns="http://schemas.openxmlformats.org/spreadsheetml/2006/main" count="169" uniqueCount="97">
  <si>
    <t xml:space="preserve">vitrinite </t>
  </si>
  <si>
    <t>no. of</t>
  </si>
  <si>
    <t>std</t>
  </si>
  <si>
    <t>palaeo-</t>
  </si>
  <si>
    <t>Kübler index</t>
  </si>
  <si>
    <t>production</t>
  </si>
  <si>
    <t>reflectance</t>
  </si>
  <si>
    <t>particles</t>
  </si>
  <si>
    <t>dev.</t>
  </si>
  <si>
    <t>T</t>
  </si>
  <si>
    <t>Rockeval</t>
  </si>
  <si>
    <t>Sample</t>
  </si>
  <si>
    <t>[%]</t>
  </si>
  <si>
    <t>[n]</t>
  </si>
  <si>
    <t>[ °C]</t>
  </si>
  <si>
    <t>[°C]</t>
  </si>
  <si>
    <t>TS1</t>
  </si>
  <si>
    <t>0.44*</t>
  </si>
  <si>
    <t>TS2</t>
  </si>
  <si>
    <t>TS3</t>
  </si>
  <si>
    <t>TS4</t>
  </si>
  <si>
    <t>TS5</t>
  </si>
  <si>
    <t>TS6</t>
  </si>
  <si>
    <t>TS7</t>
  </si>
  <si>
    <t>TS8</t>
  </si>
  <si>
    <t>0.6*</t>
  </si>
  <si>
    <t>TS9</t>
  </si>
  <si>
    <t>TS10</t>
  </si>
  <si>
    <t>TS11</t>
  </si>
  <si>
    <t>1.4*</t>
  </si>
  <si>
    <t>TS12</t>
  </si>
  <si>
    <t>TS13</t>
  </si>
  <si>
    <t>TS14</t>
  </si>
  <si>
    <t>TS15</t>
  </si>
  <si>
    <t>TS16</t>
  </si>
  <si>
    <t>0.9*</t>
  </si>
  <si>
    <t>TS17</t>
  </si>
  <si>
    <t>TS18</t>
  </si>
  <si>
    <t>1.0*</t>
  </si>
  <si>
    <t>WIC 9</t>
  </si>
  <si>
    <t>n.d.</t>
  </si>
  <si>
    <t>DOH 10</t>
  </si>
  <si>
    <t>DIE 13</t>
  </si>
  <si>
    <t>HAD 10</t>
  </si>
  <si>
    <t>Legend: * – non-compliant with ASTM D7708-23 standard; n – number of random vitrinite reflectance measurements; Std. – standard deviation; PT(°C)max – maximum palaeotemperature derived according to empirical equation of T(°C)= [(ln VRo) + 1.68]/0.0124)</t>
  </si>
  <si>
    <t>** – should be disregarded from estimates of maximum paleotemperature (PT(°C)max) as non-compliant with ASTM D7708-23 standard.</t>
  </si>
  <si>
    <t xml:space="preserve">calc. vitrinite </t>
  </si>
  <si>
    <t>S2</t>
  </si>
  <si>
    <t>[mg HC/g rock]</t>
  </si>
  <si>
    <t>index PI</t>
  </si>
  <si>
    <t>[]</t>
  </si>
  <si>
    <r>
      <t>T</t>
    </r>
    <r>
      <rPr>
        <vertAlign val="subscript"/>
        <sz val="11"/>
        <color rgb="FFFF0000"/>
        <rFont val="Calibri"/>
        <family val="2"/>
        <scheme val="minor"/>
      </rPr>
      <t>max</t>
    </r>
    <r>
      <rPr>
        <vertAlign val="superscript"/>
        <sz val="11"/>
        <color rgb="FFFF0000"/>
        <rFont val="Calibri"/>
        <family val="2"/>
        <scheme val="minor"/>
      </rPr>
      <t>***</t>
    </r>
  </si>
  <si>
    <t xml:space="preserve">reflectance3 </t>
  </si>
  <si>
    <t>reflectance4</t>
  </si>
  <si>
    <t>*** - recommended to use only Tmax for S2 above 1 mg HC/g rock according to Katz &amp; Lin (2021); and below PI of 0.2</t>
  </si>
  <si>
    <t>3: calculated after Evenick (2023; 4: calculated after Jarvie et al. (2001)</t>
  </si>
  <si>
    <t>only QC checked data</t>
  </si>
  <si>
    <t>TS-10 (Mont Terri) and TS-17 (Mancos Shale) could have terrestrial OM contribution ...</t>
  </si>
  <si>
    <r>
      <t>T</t>
    </r>
    <r>
      <rPr>
        <vertAlign val="subscript"/>
        <sz val="11"/>
        <color theme="1"/>
        <rFont val="Calibri"/>
        <family val="2"/>
        <scheme val="minor"/>
      </rPr>
      <t>max</t>
    </r>
    <r>
      <rPr>
        <vertAlign val="superscript"/>
        <sz val="11"/>
        <color theme="1"/>
        <rFont val="Calibri"/>
        <family val="2"/>
        <scheme val="minor"/>
      </rPr>
      <t>***</t>
    </r>
  </si>
  <si>
    <r>
      <t>0.5</t>
    </r>
    <r>
      <rPr>
        <i/>
        <vertAlign val="superscript"/>
        <sz val="11"/>
        <color theme="0" tint="-0.34998626667073579"/>
        <rFont val="Calibri"/>
        <family val="2"/>
        <scheme val="minor"/>
      </rPr>
      <t>***</t>
    </r>
  </si>
  <si>
    <r>
      <t>0.8</t>
    </r>
    <r>
      <rPr>
        <i/>
        <vertAlign val="superscript"/>
        <sz val="11"/>
        <color theme="0" tint="-0.34998626667073579"/>
        <rFont val="Calibri"/>
        <family val="2"/>
        <scheme val="minor"/>
      </rPr>
      <t>***</t>
    </r>
  </si>
  <si>
    <r>
      <t>0.6</t>
    </r>
    <r>
      <rPr>
        <i/>
        <vertAlign val="superscript"/>
        <sz val="11"/>
        <color theme="0" tint="-0.34998626667073579"/>
        <rFont val="Calibri"/>
        <family val="2"/>
        <scheme val="minor"/>
      </rPr>
      <t>***</t>
    </r>
  </si>
  <si>
    <r>
      <t>0.4</t>
    </r>
    <r>
      <rPr>
        <i/>
        <vertAlign val="superscript"/>
        <sz val="11"/>
        <color theme="0" tint="-0.34998626667073579"/>
        <rFont val="Calibri"/>
        <family val="2"/>
        <scheme val="minor"/>
      </rPr>
      <t>***</t>
    </r>
  </si>
  <si>
    <r>
      <t>0.1</t>
    </r>
    <r>
      <rPr>
        <i/>
        <vertAlign val="superscript"/>
        <sz val="11"/>
        <color theme="0" tint="-0.34998626667073579"/>
        <rFont val="Calibri"/>
        <family val="2"/>
        <scheme val="minor"/>
      </rPr>
      <t>***</t>
    </r>
  </si>
  <si>
    <r>
      <t>69</t>
    </r>
    <r>
      <rPr>
        <i/>
        <vertAlign val="superscript"/>
        <sz val="11"/>
        <color theme="0" tint="-0.34998626667073579"/>
        <rFont val="Calibri"/>
        <family val="2"/>
        <scheme val="minor"/>
      </rPr>
      <t>**</t>
    </r>
  </si>
  <si>
    <t>calibrated</t>
  </si>
  <si>
    <t>illite cryst.</t>
  </si>
  <si>
    <t>intensity</t>
  </si>
  <si>
    <t>ratio</t>
  </si>
  <si>
    <t>For TS16 and TS18 no illite crystallinity could be calculated (too few material), intensity ratio of TS13 could not be determined</t>
  </si>
  <si>
    <r>
      <t>[ °2</t>
    </r>
    <r>
      <rPr>
        <sz val="11"/>
        <color theme="1"/>
        <rFont val="Calibri"/>
        <family val="2"/>
      </rPr>
      <t>Θ</t>
    </r>
    <r>
      <rPr>
        <sz val="9.35"/>
        <color theme="1"/>
        <rFont val="Calibri"/>
        <family val="2"/>
      </rPr>
      <t>]</t>
    </r>
  </si>
  <si>
    <r>
      <t>93</t>
    </r>
    <r>
      <rPr>
        <i/>
        <vertAlign val="superscript"/>
        <sz val="11"/>
        <color theme="0" tint="-0.34998626667073579"/>
        <rFont val="Calibri"/>
        <family val="2"/>
        <scheme val="minor"/>
      </rPr>
      <t>**</t>
    </r>
  </si>
  <si>
    <r>
      <t>126</t>
    </r>
    <r>
      <rPr>
        <i/>
        <vertAlign val="superscript"/>
        <sz val="11"/>
        <color theme="0" tint="-0.34998626667073579"/>
        <rFont val="Calibri"/>
        <family val="2"/>
        <scheme val="minor"/>
      </rPr>
      <t>**</t>
    </r>
  </si>
  <si>
    <r>
      <t>132</t>
    </r>
    <r>
      <rPr>
        <i/>
        <vertAlign val="superscript"/>
        <sz val="11"/>
        <color theme="0" tint="-0.34998626667073579"/>
        <rFont val="Calibri"/>
        <family val="2"/>
        <scheme val="minor"/>
      </rPr>
      <t>**</t>
    </r>
  </si>
  <si>
    <r>
      <t>reflectance</t>
    </r>
    <r>
      <rPr>
        <vertAlign val="superscript"/>
        <sz val="11"/>
        <color theme="1"/>
        <rFont val="Calibri"/>
        <family val="2"/>
        <scheme val="minor"/>
      </rPr>
      <t xml:space="preserve">3 </t>
    </r>
  </si>
  <si>
    <r>
      <t>reflectance</t>
    </r>
    <r>
      <rPr>
        <vertAlign val="superscript"/>
        <sz val="11"/>
        <color theme="1"/>
        <rFont val="Calibri"/>
        <family val="2"/>
        <scheme val="minor"/>
      </rPr>
      <t>4</t>
    </r>
  </si>
  <si>
    <r>
      <t>163</t>
    </r>
    <r>
      <rPr>
        <i/>
        <vertAlign val="superscript"/>
        <sz val="11"/>
        <color theme="1"/>
        <rFont val="Calibri"/>
        <family val="2"/>
        <scheme val="minor"/>
      </rPr>
      <t>**</t>
    </r>
  </si>
  <si>
    <r>
      <t>0.3</t>
    </r>
    <r>
      <rPr>
        <i/>
        <vertAlign val="superscript"/>
        <sz val="11"/>
        <color theme="1"/>
        <rFont val="Calibri"/>
        <family val="2"/>
        <scheme val="minor"/>
      </rPr>
      <t>***</t>
    </r>
  </si>
  <si>
    <r>
      <t>0.4</t>
    </r>
    <r>
      <rPr>
        <i/>
        <vertAlign val="superscript"/>
        <sz val="11"/>
        <color theme="1"/>
        <rFont val="Calibri"/>
        <family val="2"/>
        <scheme val="minor"/>
      </rPr>
      <t>***</t>
    </r>
  </si>
  <si>
    <t>paleo-</t>
  </si>
  <si>
    <t>Rock-Eval</t>
  </si>
  <si>
    <r>
      <t>T</t>
    </r>
    <r>
      <rPr>
        <vertAlign val="superscript"/>
        <sz val="11"/>
        <color theme="1"/>
        <rFont val="Calibri"/>
        <family val="2"/>
        <scheme val="minor"/>
      </rPr>
      <t>3</t>
    </r>
  </si>
  <si>
    <r>
      <t>VR</t>
    </r>
    <r>
      <rPr>
        <vertAlign val="subscript"/>
        <sz val="11"/>
        <color theme="1"/>
        <rFont val="Calibri"/>
        <family val="2"/>
        <scheme val="minor"/>
      </rPr>
      <t>0</t>
    </r>
  </si>
  <si>
    <r>
      <t>T</t>
    </r>
    <r>
      <rPr>
        <vertAlign val="subscript"/>
        <sz val="11"/>
        <color theme="1"/>
        <rFont val="Calibri"/>
        <family val="2"/>
        <scheme val="minor"/>
      </rPr>
      <t>maxgeol</t>
    </r>
  </si>
  <si>
    <t xml:space="preserve">max. T of </t>
  </si>
  <si>
    <t>burial heating</t>
  </si>
  <si>
    <r>
      <t>burial heating</t>
    </r>
    <r>
      <rPr>
        <vertAlign val="superscript"/>
        <sz val="11"/>
        <color theme="1"/>
        <rFont val="Calibri"/>
        <family val="2"/>
        <scheme val="minor"/>
      </rPr>
      <t>4</t>
    </r>
  </si>
  <si>
    <r>
      <t>Legend: * – non-compliant with ASTM D7708-23 standard; n – number of random vitrinite reflectance measurements; Std. – standard deviation; PT(°C)max – maximum temperature of burial heating (T</t>
    </r>
    <r>
      <rPr>
        <vertAlign val="subscript"/>
        <sz val="11"/>
        <color theme="1"/>
        <rFont val="Calibri"/>
        <family val="2"/>
        <scheme val="minor"/>
      </rPr>
      <t>maxgeol</t>
    </r>
    <r>
      <rPr>
        <sz val="11"/>
        <color theme="1"/>
        <rFont val="Calibri"/>
        <family val="2"/>
        <scheme val="minor"/>
      </rPr>
      <t>) derived according to empirical equation of T(°C)= [(ln VRo) + 1.68]/0.0124)</t>
    </r>
  </si>
  <si>
    <t>0.36*</t>
  </si>
  <si>
    <t>0.39*</t>
  </si>
  <si>
    <t>0.40*</t>
  </si>
  <si>
    <t>1.41*</t>
  </si>
  <si>
    <t>1.40*</t>
  </si>
  <si>
    <t>0.59*</t>
  </si>
  <si>
    <t>0.89*</t>
  </si>
  <si>
    <t>0.96*</t>
  </si>
  <si>
    <t>Table 3: Table showing calibrated Illite “crystallinity”, random vitrinite reflectance (VRo %), and Rock-Eval results of all examined samples. The maximum temperature of burial heating has been calculated according to Barker and Pawlewicz (1994).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</si>
</sst>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5" x14ac:knownFonts="1">
    <font>
      <sz val="11"/>
      <color theme="1"/>
      <name val="Calibri"/>
      <family val="2"/>
      <scheme val="minor"/>
    </font>
    <font>
      <i/>
      <sz val="11"/>
      <color theme="0" tint="-0.34998626667073579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vertAlign val="subscript"/>
      <sz val="11"/>
      <color rgb="FFFF0000"/>
      <name val="Calibri"/>
      <family val="2"/>
      <scheme val="minor"/>
    </font>
    <font>
      <vertAlign val="superscript"/>
      <sz val="11"/>
      <color rgb="FFFF0000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i/>
      <vertAlign val="superscript"/>
      <sz val="11"/>
      <color theme="0" tint="-0.34998626667073579"/>
      <name val="Calibri"/>
      <family val="2"/>
      <scheme val="minor"/>
    </font>
    <font>
      <sz val="11"/>
      <color theme="1"/>
      <name val="Calibri"/>
      <family val="2"/>
    </font>
    <font>
      <sz val="9.35"/>
      <color theme="1"/>
      <name val="Calibri"/>
      <family val="2"/>
    </font>
    <font>
      <i/>
      <sz val="11"/>
      <color theme="1"/>
      <name val="Calibri"/>
      <family val="2"/>
      <scheme val="minor"/>
    </font>
    <font>
      <i/>
      <vertAlign val="superscript"/>
      <sz val="11"/>
      <color theme="1"/>
      <name val="Calibri"/>
      <family val="2"/>
      <scheme val="minor"/>
    </font>
    <font>
      <sz val="11"/>
      <color rgb="FF00B050"/>
      <name val="Calibri"/>
      <family val="2"/>
      <scheme val="minor"/>
    </font>
    <font>
      <sz val="11"/>
      <color rgb="FF00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/>
        <bgColor indexed="64"/>
      </patternFill>
    </fill>
  </fills>
  <borders count="15">
    <border>
      <left/>
      <right/>
      <top/>
      <bottom/>
      <diagonal/>
    </border>
    <border>
      <left/>
      <right/>
      <top style="medium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</borders>
  <cellStyleXfs count="1">
    <xf numFmtId="0" fontId="0" fillId="0" borderId="0"/>
  </cellStyleXfs>
  <cellXfs count="132">
    <xf numFmtId="0" fontId="0" fillId="0" borderId="0" xfId="0"/>
    <xf numFmtId="0" fontId="0" fillId="0" borderId="0" xfId="0" applyBorder="1"/>
    <xf numFmtId="0" fontId="0" fillId="0" borderId="0" xfId="0" applyBorder="1" applyAlignment="1">
      <alignment horizontal="center"/>
    </xf>
    <xf numFmtId="0" fontId="0" fillId="0" borderId="0" xfId="0" applyAlignment="1">
      <alignment horizontal="center"/>
    </xf>
    <xf numFmtId="0" fontId="0" fillId="2" borderId="1" xfId="0" applyFill="1" applyBorder="1"/>
    <xf numFmtId="0" fontId="0" fillId="2" borderId="1" xfId="0" applyFill="1" applyBorder="1" applyAlignment="1">
      <alignment horizontal="center"/>
    </xf>
    <xf numFmtId="0" fontId="0" fillId="2" borderId="0" xfId="0" applyFill="1" applyBorder="1"/>
    <xf numFmtId="0" fontId="0" fillId="2" borderId="0" xfId="0" applyFill="1" applyBorder="1" applyAlignment="1">
      <alignment horizontal="center"/>
    </xf>
    <xf numFmtId="0" fontId="0" fillId="3" borderId="2" xfId="0" applyFill="1" applyBorder="1"/>
    <xf numFmtId="1" fontId="0" fillId="3" borderId="2" xfId="0" applyNumberFormat="1" applyFill="1" applyBorder="1" applyAlignment="1">
      <alignment horizontal="center"/>
    </xf>
    <xf numFmtId="164" fontId="1" fillId="3" borderId="2" xfId="0" applyNumberFormat="1" applyFont="1" applyFill="1" applyBorder="1" applyAlignment="1">
      <alignment horizontal="center"/>
    </xf>
    <xf numFmtId="1" fontId="1" fillId="3" borderId="2" xfId="0" applyNumberFormat="1" applyFont="1" applyFill="1" applyBorder="1" applyAlignment="1">
      <alignment horizontal="center"/>
    </xf>
    <xf numFmtId="164" fontId="0" fillId="3" borderId="2" xfId="0" applyNumberFormat="1" applyFill="1" applyBorder="1" applyAlignment="1">
      <alignment horizontal="center"/>
    </xf>
    <xf numFmtId="2" fontId="0" fillId="3" borderId="2" xfId="0" applyNumberFormat="1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3" borderId="0" xfId="0" applyFill="1" applyBorder="1"/>
    <xf numFmtId="1" fontId="0" fillId="3" borderId="0" xfId="0" applyNumberFormat="1" applyFill="1" applyBorder="1" applyAlignment="1">
      <alignment horizontal="center"/>
    </xf>
    <xf numFmtId="164" fontId="0" fillId="3" borderId="0" xfId="0" applyNumberFormat="1" applyFill="1" applyBorder="1" applyAlignment="1">
      <alignment horizontal="center"/>
    </xf>
    <xf numFmtId="2" fontId="0" fillId="3" borderId="0" xfId="0" applyNumberFormat="1" applyFill="1" applyBorder="1" applyAlignment="1">
      <alignment horizontal="center"/>
    </xf>
    <xf numFmtId="0" fontId="0" fillId="3" borderId="0" xfId="0" applyFill="1" applyBorder="1" applyAlignment="1">
      <alignment horizontal="center"/>
    </xf>
    <xf numFmtId="164" fontId="1" fillId="3" borderId="0" xfId="0" applyNumberFormat="1" applyFont="1" applyFill="1" applyBorder="1" applyAlignment="1">
      <alignment horizontal="center"/>
    </xf>
    <xf numFmtId="1" fontId="1" fillId="3" borderId="0" xfId="0" applyNumberFormat="1" applyFont="1" applyFill="1" applyBorder="1" applyAlignment="1">
      <alignment horizontal="center"/>
    </xf>
    <xf numFmtId="0" fontId="0" fillId="3" borderId="3" xfId="0" applyFill="1" applyBorder="1"/>
    <xf numFmtId="1" fontId="0" fillId="3" borderId="3" xfId="0" applyNumberFormat="1" applyFill="1" applyBorder="1" applyAlignment="1">
      <alignment horizontal="center"/>
    </xf>
    <xf numFmtId="164" fontId="1" fillId="3" borderId="3" xfId="0" applyNumberFormat="1" applyFont="1" applyFill="1" applyBorder="1" applyAlignment="1">
      <alignment horizontal="center"/>
    </xf>
    <xf numFmtId="1" fontId="1" fillId="3" borderId="3" xfId="0" applyNumberFormat="1" applyFont="1" applyFill="1" applyBorder="1" applyAlignment="1">
      <alignment horizontal="center"/>
    </xf>
    <xf numFmtId="164" fontId="0" fillId="3" borderId="3" xfId="0" applyNumberFormat="1" applyFill="1" applyBorder="1" applyAlignment="1">
      <alignment horizontal="center"/>
    </xf>
    <xf numFmtId="2" fontId="0" fillId="3" borderId="3" xfId="0" applyNumberFormat="1" applyFill="1" applyBorder="1" applyAlignment="1">
      <alignment horizontal="center"/>
    </xf>
    <xf numFmtId="0" fontId="0" fillId="3" borderId="4" xfId="0" applyFill="1" applyBorder="1"/>
    <xf numFmtId="1" fontId="0" fillId="3" borderId="4" xfId="0" applyNumberFormat="1" applyFill="1" applyBorder="1" applyAlignment="1">
      <alignment horizontal="center"/>
    </xf>
    <xf numFmtId="164" fontId="0" fillId="3" borderId="4" xfId="0" applyNumberFormat="1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0" borderId="0" xfId="0" applyBorder="1" applyAlignment="1">
      <alignment horizontal="left" vertical="top" wrapText="1"/>
    </xf>
    <xf numFmtId="1" fontId="0" fillId="0" borderId="0" xfId="0" applyNumberFormat="1" applyAlignment="1">
      <alignment horizontal="center"/>
    </xf>
    <xf numFmtId="0" fontId="2" fillId="3" borderId="2" xfId="0" applyFont="1" applyFill="1" applyBorder="1" applyAlignment="1">
      <alignment horizontal="center"/>
    </xf>
    <xf numFmtId="1" fontId="2" fillId="3" borderId="0" xfId="0" applyNumberFormat="1" applyFont="1" applyFill="1" applyBorder="1" applyAlignment="1">
      <alignment horizontal="center"/>
    </xf>
    <xf numFmtId="1" fontId="2" fillId="3" borderId="0" xfId="0" applyNumberFormat="1" applyFont="1" applyFill="1" applyAlignment="1">
      <alignment horizontal="center"/>
    </xf>
    <xf numFmtId="164" fontId="2" fillId="3" borderId="0" xfId="0" applyNumberFormat="1" applyFont="1" applyFill="1" applyBorder="1" applyAlignment="1">
      <alignment horizontal="center"/>
    </xf>
    <xf numFmtId="1" fontId="2" fillId="3" borderId="3" xfId="0" applyNumberFormat="1" applyFont="1" applyFill="1" applyBorder="1" applyAlignment="1">
      <alignment horizontal="center"/>
    </xf>
    <xf numFmtId="0" fontId="2" fillId="3" borderId="0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1" fontId="2" fillId="3" borderId="2" xfId="0" applyNumberFormat="1" applyFont="1" applyFill="1" applyBorder="1" applyAlignment="1">
      <alignment horizontal="center"/>
    </xf>
    <xf numFmtId="2" fontId="2" fillId="3" borderId="2" xfId="0" applyNumberFormat="1" applyFont="1" applyFill="1" applyBorder="1" applyAlignment="1">
      <alignment horizontal="center"/>
    </xf>
    <xf numFmtId="2" fontId="2" fillId="3" borderId="0" xfId="0" applyNumberFormat="1" applyFont="1" applyFill="1" applyBorder="1" applyAlignment="1">
      <alignment horizontal="center"/>
    </xf>
    <xf numFmtId="2" fontId="2" fillId="3" borderId="3" xfId="0" applyNumberFormat="1" applyFont="1" applyFill="1" applyBorder="1" applyAlignment="1">
      <alignment horizontal="center"/>
    </xf>
    <xf numFmtId="1" fontId="2" fillId="3" borderId="4" xfId="0" applyNumberFormat="1" applyFont="1" applyFill="1" applyBorder="1" applyAlignment="1">
      <alignment horizontal="center"/>
    </xf>
    <xf numFmtId="2" fontId="1" fillId="3" borderId="2" xfId="0" applyNumberFormat="1" applyFont="1" applyFill="1" applyBorder="1" applyAlignment="1">
      <alignment horizontal="center"/>
    </xf>
    <xf numFmtId="2" fontId="1" fillId="3" borderId="0" xfId="0" applyNumberFormat="1" applyFont="1" applyFill="1" applyBorder="1" applyAlignment="1">
      <alignment horizontal="center"/>
    </xf>
    <xf numFmtId="2" fontId="1" fillId="3" borderId="3" xfId="0" applyNumberFormat="1" applyFont="1" applyFill="1" applyBorder="1" applyAlignment="1">
      <alignment horizontal="center"/>
    </xf>
    <xf numFmtId="2" fontId="0" fillId="3" borderId="4" xfId="0" applyNumberFormat="1" applyFill="1" applyBorder="1" applyAlignment="1">
      <alignment horizontal="center"/>
    </xf>
    <xf numFmtId="2" fontId="0" fillId="4" borderId="2" xfId="0" applyNumberFormat="1" applyFill="1" applyBorder="1" applyAlignment="1">
      <alignment horizontal="center"/>
    </xf>
    <xf numFmtId="2" fontId="0" fillId="4" borderId="0" xfId="0" applyNumberFormat="1" applyFill="1" applyBorder="1" applyAlignment="1">
      <alignment horizontal="center"/>
    </xf>
    <xf numFmtId="1" fontId="0" fillId="0" borderId="0" xfId="0" applyNumberFormat="1" applyBorder="1" applyAlignment="1">
      <alignment horizontal="center"/>
    </xf>
    <xf numFmtId="164" fontId="2" fillId="3" borderId="4" xfId="0" applyNumberFormat="1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/>
    </xf>
    <xf numFmtId="164" fontId="2" fillId="4" borderId="2" xfId="0" applyNumberFormat="1" applyFont="1" applyFill="1" applyBorder="1" applyAlignment="1">
      <alignment horizontal="center"/>
    </xf>
    <xf numFmtId="164" fontId="2" fillId="4" borderId="0" xfId="0" applyNumberFormat="1" applyFont="1" applyFill="1" applyBorder="1" applyAlignment="1">
      <alignment horizontal="center"/>
    </xf>
    <xf numFmtId="164" fontId="2" fillId="4" borderId="3" xfId="0" applyNumberFormat="1" applyFont="1" applyFill="1" applyBorder="1" applyAlignment="1">
      <alignment horizontal="center"/>
    </xf>
    <xf numFmtId="2" fontId="0" fillId="5" borderId="0" xfId="0" applyNumberFormat="1" applyFill="1" applyBorder="1" applyAlignment="1">
      <alignment horizontal="center"/>
    </xf>
    <xf numFmtId="1" fontId="3" fillId="3" borderId="0" xfId="0" applyNumberFormat="1" applyFont="1" applyFill="1" applyBorder="1" applyAlignment="1">
      <alignment horizontal="center"/>
    </xf>
    <xf numFmtId="0" fontId="0" fillId="0" borderId="0" xfId="0" applyAlignment="1">
      <alignment horizontal="left"/>
    </xf>
    <xf numFmtId="1" fontId="3" fillId="3" borderId="2" xfId="0" applyNumberFormat="1" applyFont="1" applyFill="1" applyBorder="1" applyAlignment="1">
      <alignment horizontal="center"/>
    </xf>
    <xf numFmtId="164" fontId="0" fillId="3" borderId="2" xfId="0" applyNumberFormat="1" applyFont="1" applyFill="1" applyBorder="1" applyAlignment="1">
      <alignment horizontal="center"/>
    </xf>
    <xf numFmtId="2" fontId="0" fillId="3" borderId="2" xfId="0" applyNumberFormat="1" applyFont="1" applyFill="1" applyBorder="1" applyAlignment="1">
      <alignment horizontal="center"/>
    </xf>
    <xf numFmtId="1" fontId="0" fillId="3" borderId="2" xfId="0" applyNumberFormat="1" applyFont="1" applyFill="1" applyBorder="1" applyAlignment="1">
      <alignment horizontal="center"/>
    </xf>
    <xf numFmtId="164" fontId="0" fillId="3" borderId="0" xfId="0" applyNumberFormat="1" applyFont="1" applyFill="1" applyBorder="1" applyAlignment="1">
      <alignment horizontal="center"/>
    </xf>
    <xf numFmtId="2" fontId="0" fillId="3" borderId="0" xfId="0" applyNumberFormat="1" applyFont="1" applyFill="1" applyBorder="1" applyAlignment="1">
      <alignment horizontal="center"/>
    </xf>
    <xf numFmtId="1" fontId="0" fillId="3" borderId="0" xfId="0" applyNumberFormat="1" applyFont="1" applyFill="1" applyBorder="1" applyAlignment="1">
      <alignment horizontal="center"/>
    </xf>
    <xf numFmtId="1" fontId="0" fillId="3" borderId="0" xfId="0" applyNumberFormat="1" applyFont="1" applyFill="1" applyAlignment="1">
      <alignment horizontal="center"/>
    </xf>
    <xf numFmtId="164" fontId="0" fillId="3" borderId="3" xfId="0" applyNumberFormat="1" applyFont="1" applyFill="1" applyBorder="1" applyAlignment="1">
      <alignment horizontal="center"/>
    </xf>
    <xf numFmtId="0" fontId="0" fillId="3" borderId="2" xfId="0" applyFont="1" applyFill="1" applyBorder="1" applyAlignment="1">
      <alignment horizontal="center"/>
    </xf>
    <xf numFmtId="0" fontId="0" fillId="3" borderId="0" xfId="0" applyFont="1" applyFill="1" applyBorder="1" applyAlignment="1">
      <alignment horizontal="center"/>
    </xf>
    <xf numFmtId="0" fontId="0" fillId="3" borderId="4" xfId="0" applyFont="1" applyFill="1" applyBorder="1" applyAlignment="1">
      <alignment horizontal="center"/>
    </xf>
    <xf numFmtId="164" fontId="0" fillId="3" borderId="4" xfId="0" applyNumberFormat="1" applyFont="1" applyFill="1" applyBorder="1" applyAlignment="1">
      <alignment horizontal="center"/>
    </xf>
    <xf numFmtId="0" fontId="0" fillId="2" borderId="1" xfId="0" applyFont="1" applyFill="1" applyBorder="1" applyAlignment="1">
      <alignment horizontal="center"/>
    </xf>
    <xf numFmtId="0" fontId="0" fillId="2" borderId="0" xfId="0" applyFont="1" applyFill="1" applyBorder="1" applyAlignment="1">
      <alignment horizontal="center"/>
    </xf>
    <xf numFmtId="1" fontId="1" fillId="3" borderId="0" xfId="0" applyNumberFormat="1" applyFont="1" applyFill="1" applyAlignment="1">
      <alignment horizontal="center"/>
    </xf>
    <xf numFmtId="1" fontId="3" fillId="3" borderId="4" xfId="0" applyNumberFormat="1" applyFont="1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164" fontId="0" fillId="3" borderId="7" xfId="0" applyNumberFormat="1" applyFill="1" applyBorder="1" applyAlignment="1">
      <alignment horizontal="center"/>
    </xf>
    <xf numFmtId="164" fontId="0" fillId="3" borderId="6" xfId="0" applyNumberFormat="1" applyFill="1" applyBorder="1" applyAlignment="1">
      <alignment horizontal="center"/>
    </xf>
    <xf numFmtId="164" fontId="0" fillId="3" borderId="8" xfId="0" applyNumberFormat="1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0" fillId="3" borderId="6" xfId="0" applyFill="1" applyBorder="1" applyAlignment="1">
      <alignment horizontal="center"/>
    </xf>
    <xf numFmtId="0" fontId="0" fillId="3" borderId="9" xfId="0" applyFill="1" applyBorder="1" applyAlignment="1">
      <alignment horizontal="center"/>
    </xf>
    <xf numFmtId="0" fontId="3" fillId="0" borderId="0" xfId="0" applyFont="1" applyBorder="1" applyAlignment="1">
      <alignment horizontal="left" vertical="top" wrapText="1"/>
    </xf>
    <xf numFmtId="164" fontId="0" fillId="0" borderId="0" xfId="0" applyNumberFormat="1" applyBorder="1" applyAlignment="1">
      <alignment horizontal="center"/>
    </xf>
    <xf numFmtId="0" fontId="0" fillId="2" borderId="10" xfId="0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164" fontId="0" fillId="3" borderId="12" xfId="0" applyNumberFormat="1" applyFill="1" applyBorder="1" applyAlignment="1">
      <alignment horizontal="center"/>
    </xf>
    <xf numFmtId="164" fontId="0" fillId="3" borderId="11" xfId="0" applyNumberFormat="1" applyFill="1" applyBorder="1" applyAlignment="1">
      <alignment horizontal="center"/>
    </xf>
    <xf numFmtId="164" fontId="0" fillId="3" borderId="14" xfId="0" applyNumberFormat="1" applyFill="1" applyBorder="1" applyAlignment="1">
      <alignment horizontal="center"/>
    </xf>
    <xf numFmtId="0" fontId="2" fillId="0" borderId="0" xfId="0" applyFont="1" applyBorder="1" applyAlignment="1">
      <alignment horizontal="center"/>
    </xf>
    <xf numFmtId="164" fontId="2" fillId="0" borderId="0" xfId="0" applyNumberFormat="1" applyFont="1" applyBorder="1" applyAlignment="1">
      <alignment horizontal="center"/>
    </xf>
    <xf numFmtId="2" fontId="0" fillId="3" borderId="12" xfId="0" applyNumberFormat="1" applyFill="1" applyBorder="1" applyAlignment="1">
      <alignment horizontal="center"/>
    </xf>
    <xf numFmtId="2" fontId="0" fillId="3" borderId="11" xfId="0" applyNumberFormat="1" applyFill="1" applyBorder="1" applyAlignment="1">
      <alignment horizontal="center"/>
    </xf>
    <xf numFmtId="2" fontId="0" fillId="3" borderId="13" xfId="0" applyNumberFormat="1" applyFill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0" fontId="0" fillId="3" borderId="0" xfId="0" applyFont="1" applyFill="1" applyBorder="1"/>
    <xf numFmtId="2" fontId="0" fillId="3" borderId="11" xfId="0" applyNumberFormat="1" applyFont="1" applyFill="1" applyBorder="1" applyAlignment="1">
      <alignment horizontal="center"/>
    </xf>
    <xf numFmtId="164" fontId="0" fillId="3" borderId="6" xfId="0" applyNumberFormat="1" applyFont="1" applyFill="1" applyBorder="1" applyAlignment="1">
      <alignment horizontal="center"/>
    </xf>
    <xf numFmtId="2" fontId="11" fillId="3" borderId="0" xfId="0" applyNumberFormat="1" applyFont="1" applyFill="1" applyBorder="1" applyAlignment="1">
      <alignment horizontal="center"/>
    </xf>
    <xf numFmtId="1" fontId="11" fillId="3" borderId="0" xfId="0" applyNumberFormat="1" applyFont="1" applyFill="1" applyBorder="1" applyAlignment="1">
      <alignment horizontal="center"/>
    </xf>
    <xf numFmtId="164" fontId="11" fillId="3" borderId="0" xfId="0" applyNumberFormat="1" applyFont="1" applyFill="1" applyBorder="1" applyAlignment="1">
      <alignment horizontal="center"/>
    </xf>
    <xf numFmtId="1" fontId="11" fillId="3" borderId="0" xfId="0" applyNumberFormat="1" applyFont="1" applyFill="1" applyAlignment="1">
      <alignment horizontal="center"/>
    </xf>
    <xf numFmtId="0" fontId="0" fillId="0" borderId="0" xfId="0" applyFont="1" applyBorder="1" applyAlignment="1">
      <alignment horizontal="center"/>
    </xf>
    <xf numFmtId="2" fontId="0" fillId="0" borderId="0" xfId="0" applyNumberFormat="1" applyFont="1" applyBorder="1" applyAlignment="1">
      <alignment horizontal="center"/>
    </xf>
    <xf numFmtId="164" fontId="0" fillId="0" borderId="0" xfId="0" applyNumberFormat="1" applyFont="1" applyBorder="1" applyAlignment="1">
      <alignment horizontal="center"/>
    </xf>
    <xf numFmtId="1" fontId="0" fillId="0" borderId="0" xfId="0" applyNumberFormat="1" applyFont="1" applyBorder="1" applyAlignment="1">
      <alignment horizontal="center"/>
    </xf>
    <xf numFmtId="1" fontId="0" fillId="0" borderId="0" xfId="0" applyNumberFormat="1" applyFont="1" applyAlignment="1">
      <alignment horizontal="center"/>
    </xf>
    <xf numFmtId="0" fontId="0" fillId="0" borderId="0" xfId="0" applyFont="1" applyAlignment="1">
      <alignment horizontal="center"/>
    </xf>
    <xf numFmtId="0" fontId="0" fillId="0" borderId="0" xfId="0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2" fontId="13" fillId="0" borderId="0" xfId="0" applyNumberFormat="1" applyFont="1" applyBorder="1" applyAlignment="1">
      <alignment horizontal="center"/>
    </xf>
    <xf numFmtId="0" fontId="0" fillId="2" borderId="0" xfId="0" applyFill="1"/>
    <xf numFmtId="0" fontId="0" fillId="2" borderId="0" xfId="0" applyFill="1" applyAlignment="1">
      <alignment horizontal="center"/>
    </xf>
    <xf numFmtId="0" fontId="0" fillId="2" borderId="1" xfId="0" applyFill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2" borderId="0" xfId="0" applyFill="1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2" fillId="2" borderId="0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2" borderId="0" xfId="0" applyFont="1" applyFill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3" fillId="2" borderId="4" xfId="0" applyFont="1" applyFill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14" fillId="0" borderId="0" xfId="0" applyFont="1" applyAlignment="1">
      <alignment horizontal="justify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3.xml"/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'TAB 3 maturity'!$G$6:$G$27</c:f>
              <c:numCache>
                <c:formatCode>0</c:formatCode>
                <c:ptCount val="22"/>
                <c:pt idx="0">
                  <c:v>69</c:v>
                </c:pt>
                <c:pt idx="1">
                  <c:v>124</c:v>
                </c:pt>
                <c:pt idx="2">
                  <c:v>114</c:v>
                </c:pt>
                <c:pt idx="3">
                  <c:v>93</c:v>
                </c:pt>
                <c:pt idx="4">
                  <c:v>86</c:v>
                </c:pt>
                <c:pt idx="5">
                  <c:v>107</c:v>
                </c:pt>
                <c:pt idx="6">
                  <c:v>102</c:v>
                </c:pt>
                <c:pt idx="7">
                  <c:v>93</c:v>
                </c:pt>
                <c:pt idx="8">
                  <c:v>109</c:v>
                </c:pt>
                <c:pt idx="9">
                  <c:v>114</c:v>
                </c:pt>
                <c:pt idx="10">
                  <c:v>163</c:v>
                </c:pt>
                <c:pt idx="11">
                  <c:v>163</c:v>
                </c:pt>
                <c:pt idx="12">
                  <c:v>97</c:v>
                </c:pt>
                <c:pt idx="13">
                  <c:v>167</c:v>
                </c:pt>
                <c:pt idx="14">
                  <c:v>110</c:v>
                </c:pt>
                <c:pt idx="15">
                  <c:v>126</c:v>
                </c:pt>
                <c:pt idx="16">
                  <c:v>118</c:v>
                </c:pt>
                <c:pt idx="17">
                  <c:v>132</c:v>
                </c:pt>
                <c:pt idx="18">
                  <c:v>77.955654203430257</c:v>
                </c:pt>
                <c:pt idx="19">
                  <c:v>106.7197625855861</c:v>
                </c:pt>
                <c:pt idx="20">
                  <c:v>100.74331321835045</c:v>
                </c:pt>
                <c:pt idx="21">
                  <c:v>163.7626509365459</c:v>
                </c:pt>
              </c:numCache>
            </c:numRef>
          </c:xVal>
          <c:yVal>
            <c:numRef>
              <c:f>'TAB 3 maturity'!$O$6:$O$27</c:f>
              <c:numCache>
                <c:formatCode>0</c:formatCode>
                <c:ptCount val="22"/>
                <c:pt idx="0">
                  <c:v>68.168488315989364</c:v>
                </c:pt>
                <c:pt idx="2">
                  <c:v>106.02553883263447</c:v>
                </c:pt>
                <c:pt idx="3">
                  <c:v>91.136047381125991</c:v>
                </c:pt>
                <c:pt idx="4">
                  <c:v>49.191545821274424</c:v>
                </c:pt>
                <c:pt idx="5">
                  <c:v>57.876236260035256</c:v>
                </c:pt>
                <c:pt idx="6">
                  <c:v>55.083981053095926</c:v>
                </c:pt>
                <c:pt idx="7">
                  <c:v>91.136047381125991</c:v>
                </c:pt>
                <c:pt idx="8">
                  <c:v>83.519595452377871</c:v>
                </c:pt>
                <c:pt idx="9">
                  <c:v>91.136047381125991</c:v>
                </c:pt>
                <c:pt idx="10">
                  <c:v>108.99160750225514</c:v>
                </c:pt>
                <c:pt idx="11">
                  <c:v>111.85244525980832</c:v>
                </c:pt>
                <c:pt idx="12">
                  <c:v>106.02553883263447</c:v>
                </c:pt>
                <c:pt idx="13">
                  <c:v>113.2456853559268</c:v>
                </c:pt>
                <c:pt idx="14">
                  <c:v>111.85244525980832</c:v>
                </c:pt>
                <c:pt idx="15">
                  <c:v>89.298304235155001</c:v>
                </c:pt>
                <c:pt idx="16">
                  <c:v>92.932843380453846</c:v>
                </c:pt>
                <c:pt idx="17">
                  <c:v>108.99160750225514</c:v>
                </c:pt>
                <c:pt idx="18">
                  <c:v>92.932843380453846</c:v>
                </c:pt>
                <c:pt idx="19">
                  <c:v>111.85244525980832</c:v>
                </c:pt>
                <c:pt idx="20">
                  <c:v>111.85244525980832</c:v>
                </c:pt>
                <c:pt idx="21">
                  <c:v>137.00175437424096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637-4EEA-995A-824764923A29}"/>
            </c:ext>
          </c:extLst>
        </c:ser>
        <c:ser>
          <c:idx val="1"/>
          <c:order val="1"/>
          <c:tx>
            <c:v>QC checked RockEval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'TAB 3 maturity'!$S$15:$S$27</c:f>
              <c:numCache>
                <c:formatCode>0</c:formatCode>
                <c:ptCount val="13"/>
                <c:pt idx="0">
                  <c:v>114</c:v>
                </c:pt>
                <c:pt idx="3">
                  <c:v>97</c:v>
                </c:pt>
                <c:pt idx="5">
                  <c:v>110</c:v>
                </c:pt>
                <c:pt idx="7">
                  <c:v>118</c:v>
                </c:pt>
                <c:pt idx="9">
                  <c:v>77.955654203430257</c:v>
                </c:pt>
                <c:pt idx="10">
                  <c:v>106.7197625855861</c:v>
                </c:pt>
                <c:pt idx="11">
                  <c:v>100.74331321835045</c:v>
                </c:pt>
                <c:pt idx="12">
                  <c:v>163.7626509365459</c:v>
                </c:pt>
              </c:numCache>
            </c:numRef>
          </c:xVal>
          <c:yVal>
            <c:numRef>
              <c:f>'TAB 3 maturity'!$T$15:$T$27</c:f>
              <c:numCache>
                <c:formatCode>0</c:formatCode>
                <c:ptCount val="13"/>
                <c:pt idx="0">
                  <c:v>91.136047381125991</c:v>
                </c:pt>
                <c:pt idx="3">
                  <c:v>106.02553883263447</c:v>
                </c:pt>
                <c:pt idx="5">
                  <c:v>111.85244525980832</c:v>
                </c:pt>
                <c:pt idx="7">
                  <c:v>92.932843380453846</c:v>
                </c:pt>
                <c:pt idx="9">
                  <c:v>92.932843380453846</c:v>
                </c:pt>
                <c:pt idx="10">
                  <c:v>111.85244525980832</c:v>
                </c:pt>
                <c:pt idx="11">
                  <c:v>111.85244525980832</c:v>
                </c:pt>
                <c:pt idx="12">
                  <c:v>137.00175437424096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637-4EEA-995A-824764923A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4759088"/>
        <c:axId val="244759416"/>
      </c:scatterChart>
      <c:valAx>
        <c:axId val="24475908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244759416"/>
        <c:crosses val="autoZero"/>
        <c:crossBetween val="midCat"/>
      </c:valAx>
      <c:valAx>
        <c:axId val="2447594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24475908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5485423951694802"/>
          <c:y val="6.1795478344586284E-2"/>
          <c:w val="0.66738957098299856"/>
          <c:h val="0.69797195474393048"/>
        </c:manualLayout>
      </c:layout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'TAB 3 maturity PURE'!$AL$8:$AL$29</c:f>
              <c:numCache>
                <c:formatCode>General</c:formatCode>
                <c:ptCount val="22"/>
              </c:numCache>
            </c:numRef>
          </c:xVal>
          <c:yVal>
            <c:numRef>
              <c:f>'TAB 3 maturity PURE'!$AF$8:$AF$29</c:f>
              <c:numCache>
                <c:formatCode>0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821-40DD-B4F0-D4C93F7DFEA8}"/>
            </c:ext>
          </c:extLst>
        </c:ser>
        <c:ser>
          <c:idx val="1"/>
          <c:order val="1"/>
          <c:tx>
            <c:v>val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'TAB 3 maturity PURE'!$AL$8:$AL$29</c:f>
              <c:numCache>
                <c:formatCode>General</c:formatCode>
                <c:ptCount val="22"/>
              </c:numCache>
            </c:numRef>
          </c:xVal>
          <c:yVal>
            <c:numRef>
              <c:f>'TAB 3 maturity PURE'!$AG$8:$AG$29</c:f>
              <c:numCache>
                <c:formatCode>General</c:formatCode>
                <c:ptCount val="2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821-40DD-B4F0-D4C93F7DFE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0142440"/>
        <c:axId val="490137192"/>
      </c:scatterChart>
      <c:valAx>
        <c:axId val="49014244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4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specific</a:t>
                </a:r>
                <a:r>
                  <a:rPr lang="en-US" baseline="0"/>
                  <a:t> surface area</a:t>
                </a:r>
                <a:r>
                  <a:rPr lang="en-US"/>
                  <a:t> </a:t>
                </a:r>
                <a:r>
                  <a:rPr lang="en-US" sz="14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rPr>
                  <a:t>[m</a:t>
                </a:r>
                <a:r>
                  <a:rPr lang="en-US" sz="1400" b="0" i="0" u="none" strike="noStrike" kern="1200" baseline="3000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rPr>
                  <a:t>2</a:t>
                </a:r>
                <a:r>
                  <a:rPr lang="en-US" sz="14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rPr>
                  <a:t>/g</a:t>
                </a:r>
                <a:r>
                  <a:rPr lang="de-DE" sz="14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rPr>
                  <a:t>]</a:t>
                </a:r>
              </a:p>
            </c:rich>
          </c:tx>
          <c:layout>
            <c:manualLayout>
              <c:xMode val="edge"/>
              <c:yMode val="edge"/>
              <c:x val="0.31184160534725763"/>
              <c:y val="0.87143583305043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marL="0" marR="0" lvl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400" b="0" i="0" u="none" strike="noStrike" kern="1200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490137192"/>
        <c:crosses val="autoZero"/>
        <c:crossBetween val="midCat"/>
      </c:valAx>
      <c:valAx>
        <c:axId val="4901371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de-DE"/>
                  <a:t>paleo-T</a:t>
                </a:r>
                <a:r>
                  <a:rPr lang="de-DE" baseline="0"/>
                  <a:t> RockEval</a:t>
                </a:r>
                <a:r>
                  <a:rPr lang="de-DE"/>
                  <a:t> [ °C]</a:t>
                </a:r>
              </a:p>
            </c:rich>
          </c:tx>
          <c:layout>
            <c:manualLayout>
              <c:xMode val="edge"/>
              <c:yMode val="edge"/>
              <c:x val="3.8777665247651298E-2"/>
              <c:y val="0.1427106699161163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490142440"/>
        <c:crosses val="autoZero"/>
        <c:crossBetween val="midCat"/>
      </c:valAx>
      <c:spPr>
        <a:solidFill>
          <a:schemeClr val="bg1"/>
        </a:solidFill>
        <a:ln>
          <a:noFill/>
        </a:ln>
        <a:effectLst/>
      </c:spPr>
    </c:plotArea>
    <c:plotVisOnly val="1"/>
    <c:dispBlanksAs val="gap"/>
    <c:showDLblsOverMax val="0"/>
  </c:chart>
  <c:spPr>
    <a:solidFill>
      <a:schemeClr val="bg1">
        <a:lumMod val="95000"/>
      </a:schemeClr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/>
      </a:pPr>
      <a:endParaRPr lang="de-DE"/>
    </a:p>
  </c:txPr>
  <c:printSettings>
    <c:headerFooter/>
    <c:pageMargins b="0.78740157499999996" l="0.7" r="0.7" t="0.78740157499999996" header="0.3" footer="0.3"/>
    <c:pageSetup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83815</xdr:colOff>
      <xdr:row>6</xdr:row>
      <xdr:rowOff>100601</xdr:rowOff>
    </xdr:from>
    <xdr:to>
      <xdr:col>23</xdr:col>
      <xdr:colOff>142682</xdr:colOff>
      <xdr:row>21</xdr:row>
      <xdr:rowOff>127966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36</xdr:col>
      <xdr:colOff>681644</xdr:colOff>
      <xdr:row>29</xdr:row>
      <xdr:rowOff>8313</xdr:rowOff>
    </xdr:from>
    <xdr:to>
      <xdr:col>40</xdr:col>
      <xdr:colOff>510570</xdr:colOff>
      <xdr:row>41</xdr:row>
      <xdr:rowOff>161782</xdr:rowOff>
    </xdr:to>
    <xdr:graphicFrame macro="">
      <xdr:nvGraphicFramePr>
        <xdr:cNvPr id="14" name="Diagramm 13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0.08663</cdr:x>
      <cdr:y>0.10695</cdr:y>
    </cdr:to>
    <cdr:sp macro="" textlink="">
      <cdr:nvSpPr>
        <cdr:cNvPr id="2" name="Textfeld 1"/>
        <cdr:cNvSpPr txBox="1"/>
      </cdr:nvSpPr>
      <cdr:spPr>
        <a:xfrm xmlns:a="http://schemas.openxmlformats.org/drawingml/2006/main">
          <a:off x="0" y="0"/>
          <a:ext cx="283611" cy="293390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  <a:ln xmlns:a="http://schemas.openxmlformats.org/drawingml/2006/main">
          <a:solidFill>
            <a:sysClr val="windowText" lastClr="000000"/>
          </a:solidFill>
        </a:ln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de-DE" sz="1300" b="1"/>
            <a:t>b</a:t>
          </a:r>
        </a:p>
      </cdr:txBody>
    </cdr:sp>
  </cdr:relSizeAnchor>
</c:userShape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W262"/>
  <sheetViews>
    <sheetView zoomScale="85" zoomScaleNormal="85" workbookViewId="0">
      <pane ySplit="1" topLeftCell="A2" activePane="bottomLeft" state="frozen"/>
      <selection pane="bottomLeft" activeCell="D16" sqref="D16"/>
    </sheetView>
  </sheetViews>
  <sheetFormatPr baseColWidth="10" defaultRowHeight="14.4" x14ac:dyDescent="0.3"/>
  <cols>
    <col min="1" max="1" width="10.88671875" customWidth="1"/>
    <col min="2" max="2" width="7" bestFit="1" customWidth="1"/>
    <col min="3" max="3" width="6.88671875" style="3" customWidth="1"/>
    <col min="4" max="4" width="10.109375" style="3" customWidth="1"/>
    <col min="5" max="5" width="9.33203125" style="3" customWidth="1"/>
    <col min="6" max="7" width="8.88671875" style="3" customWidth="1"/>
    <col min="8" max="8" width="2.6640625" style="3" customWidth="1"/>
    <col min="9" max="9" width="11" style="3" customWidth="1"/>
    <col min="10" max="10" width="2" style="3" customWidth="1"/>
    <col min="11" max="11" width="13.33203125" style="3" bestFit="1" customWidth="1"/>
    <col min="12" max="12" width="13.33203125" style="3" customWidth="1"/>
    <col min="13" max="13" width="8.88671875" style="3" customWidth="1"/>
    <col min="14" max="15" width="12.109375" style="3" bestFit="1" customWidth="1"/>
    <col min="16" max="16" width="12.33203125" style="3" bestFit="1" customWidth="1"/>
    <col min="17" max="17" width="12.109375" style="3" bestFit="1" customWidth="1"/>
    <col min="18" max="18" width="8.88671875" style="3" customWidth="1"/>
    <col min="19" max="19" width="12.44140625" style="3" bestFit="1" customWidth="1"/>
    <col min="20" max="20" width="11.44140625" style="3" customWidth="1"/>
    <col min="21" max="21" width="10" style="3" customWidth="1"/>
  </cols>
  <sheetData>
    <row r="1" spans="2:21" s="3" customFormat="1" x14ac:dyDescent="0.3">
      <c r="B1" s="1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</row>
    <row r="2" spans="2:21" s="3" customFormat="1" ht="15" thickBot="1" x14ac:dyDescent="0.35">
      <c r="B2" s="1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 t="s">
        <v>56</v>
      </c>
      <c r="T2" s="2"/>
    </row>
    <row r="3" spans="2:21" s="3" customFormat="1" ht="16.8" x14ac:dyDescent="0.35">
      <c r="B3" s="4"/>
      <c r="C3" s="5"/>
      <c r="D3" s="5" t="s">
        <v>0</v>
      </c>
      <c r="E3" s="5" t="s">
        <v>1</v>
      </c>
      <c r="F3" s="5" t="s">
        <v>2</v>
      </c>
      <c r="G3" s="5" t="s">
        <v>3</v>
      </c>
      <c r="H3" s="5"/>
      <c r="I3" s="5" t="s">
        <v>4</v>
      </c>
      <c r="J3" s="5"/>
      <c r="K3" s="54" t="s">
        <v>47</v>
      </c>
      <c r="L3" s="54" t="s">
        <v>5</v>
      </c>
      <c r="M3" s="54" t="s">
        <v>51</v>
      </c>
      <c r="N3" s="54" t="s">
        <v>46</v>
      </c>
      <c r="O3" s="54" t="s">
        <v>3</v>
      </c>
      <c r="P3" s="54" t="s">
        <v>46</v>
      </c>
      <c r="Q3" s="54" t="s">
        <v>3</v>
      </c>
      <c r="R3" s="2"/>
      <c r="S3" s="2" t="str">
        <f>G3</f>
        <v>palaeo-</v>
      </c>
      <c r="T3" s="2" t="str">
        <f>O3</f>
        <v>palaeo-</v>
      </c>
      <c r="U3" s="3" t="str">
        <f>Q3</f>
        <v>palaeo-</v>
      </c>
    </row>
    <row r="4" spans="2:21" s="3" customFormat="1" x14ac:dyDescent="0.3">
      <c r="B4" s="6"/>
      <c r="C4" s="7"/>
      <c r="D4" s="7" t="s">
        <v>6</v>
      </c>
      <c r="E4" s="7" t="s">
        <v>7</v>
      </c>
      <c r="F4" s="7" t="s">
        <v>8</v>
      </c>
      <c r="G4" s="7" t="s">
        <v>9</v>
      </c>
      <c r="H4" s="7"/>
      <c r="I4" s="7"/>
      <c r="J4" s="7"/>
      <c r="K4" s="55"/>
      <c r="L4" s="55" t="s">
        <v>49</v>
      </c>
      <c r="M4" s="7" t="s">
        <v>10</v>
      </c>
      <c r="N4" s="55" t="s">
        <v>52</v>
      </c>
      <c r="O4" s="55" t="s">
        <v>9</v>
      </c>
      <c r="P4" s="55" t="s">
        <v>53</v>
      </c>
      <c r="Q4" s="55" t="s">
        <v>9</v>
      </c>
      <c r="R4" s="2"/>
      <c r="S4" s="2" t="str">
        <f>G4</f>
        <v>T</v>
      </c>
      <c r="T4" s="2" t="str">
        <f t="shared" ref="T4:T27" si="0">O4</f>
        <v>T</v>
      </c>
      <c r="U4" s="3" t="str">
        <f t="shared" ref="U4:U27" si="1">Q4</f>
        <v>T</v>
      </c>
    </row>
    <row r="5" spans="2:21" s="3" customFormat="1" x14ac:dyDescent="0.3">
      <c r="B5" s="6" t="s">
        <v>11</v>
      </c>
      <c r="C5" s="7"/>
      <c r="D5" s="7" t="s">
        <v>12</v>
      </c>
      <c r="E5" s="7" t="s">
        <v>13</v>
      </c>
      <c r="F5" s="7"/>
      <c r="G5" s="7" t="s">
        <v>14</v>
      </c>
      <c r="H5" s="7"/>
      <c r="I5" s="7"/>
      <c r="J5" s="7"/>
      <c r="K5" s="55" t="s">
        <v>48</v>
      </c>
      <c r="L5" s="55" t="s">
        <v>50</v>
      </c>
      <c r="M5" s="7" t="s">
        <v>15</v>
      </c>
      <c r="N5" s="55" t="s">
        <v>12</v>
      </c>
      <c r="O5" s="55" t="s">
        <v>14</v>
      </c>
      <c r="P5" s="55" t="s">
        <v>12</v>
      </c>
      <c r="Q5" s="55" t="s">
        <v>14</v>
      </c>
      <c r="R5" s="2"/>
      <c r="S5" s="2" t="str">
        <f>G5</f>
        <v>[ °C]</v>
      </c>
      <c r="T5" s="2" t="str">
        <f t="shared" si="0"/>
        <v>[ °C]</v>
      </c>
      <c r="U5" s="3" t="str">
        <f t="shared" si="1"/>
        <v>[ °C]</v>
      </c>
    </row>
    <row r="6" spans="2:21" s="3" customFormat="1" x14ac:dyDescent="0.3">
      <c r="B6" s="8" t="s">
        <v>16</v>
      </c>
      <c r="C6" s="9"/>
      <c r="D6" s="46" t="s">
        <v>17</v>
      </c>
      <c r="E6" s="11">
        <v>11</v>
      </c>
      <c r="F6" s="10">
        <v>0.04</v>
      </c>
      <c r="G6" s="11">
        <v>69</v>
      </c>
      <c r="H6" s="12"/>
      <c r="I6" s="12">
        <v>1.54</v>
      </c>
      <c r="J6" s="12"/>
      <c r="K6" s="56">
        <v>0.47</v>
      </c>
      <c r="L6" s="50">
        <v>0.22950819672131151</v>
      </c>
      <c r="M6" s="9">
        <v>418</v>
      </c>
      <c r="N6" s="42">
        <f t="shared" ref="N6:N27" si="2">0.013*M6-5</f>
        <v>0.43400000000000016</v>
      </c>
      <c r="O6" s="41">
        <f>((LN(N6)+1.68)/0.0124)</f>
        <v>68.168488315989364</v>
      </c>
      <c r="P6" s="42">
        <f t="shared" ref="P6:P27" si="3">0.018*M6-7.16</f>
        <v>0.36399999999999899</v>
      </c>
      <c r="Q6" s="41">
        <f>((LN(P6)+1.68)/0.0124)</f>
        <v>53.983757149564582</v>
      </c>
      <c r="R6" s="2"/>
      <c r="S6" s="52"/>
      <c r="T6" s="52"/>
      <c r="U6" s="33"/>
    </row>
    <row r="7" spans="2:21" s="3" customFormat="1" x14ac:dyDescent="0.3">
      <c r="B7" s="15" t="s">
        <v>18</v>
      </c>
      <c r="C7" s="16"/>
      <c r="D7" s="18">
        <v>0.87</v>
      </c>
      <c r="E7" s="16">
        <v>32</v>
      </c>
      <c r="F7" s="17">
        <v>7.0000000000000007E-2</v>
      </c>
      <c r="G7" s="16">
        <v>124</v>
      </c>
      <c r="H7" s="17"/>
      <c r="I7" s="17">
        <v>1.1299999999999999</v>
      </c>
      <c r="J7" s="17"/>
      <c r="K7" s="37">
        <v>3.7</v>
      </c>
      <c r="L7" s="51">
        <v>0.25252525252525254</v>
      </c>
      <c r="M7" s="60">
        <v>307</v>
      </c>
      <c r="N7" s="43">
        <f t="shared" si="2"/>
        <v>-1.0090000000000003</v>
      </c>
      <c r="O7" s="35"/>
      <c r="P7" s="43">
        <f t="shared" si="3"/>
        <v>-1.6340000000000003</v>
      </c>
      <c r="Q7" s="36"/>
      <c r="R7" s="2"/>
      <c r="S7" s="52"/>
      <c r="T7" s="52"/>
      <c r="U7" s="33"/>
    </row>
    <row r="8" spans="2:21" s="3" customFormat="1" x14ac:dyDescent="0.3">
      <c r="B8" s="15" t="s">
        <v>19</v>
      </c>
      <c r="C8" s="16"/>
      <c r="D8" s="18">
        <v>0.77</v>
      </c>
      <c r="E8" s="16">
        <v>39</v>
      </c>
      <c r="F8" s="17">
        <v>0.06</v>
      </c>
      <c r="G8" s="16">
        <v>114</v>
      </c>
      <c r="H8" s="17"/>
      <c r="I8" s="17">
        <v>1.0999999999999999</v>
      </c>
      <c r="J8" s="17"/>
      <c r="K8" s="57">
        <v>0.51</v>
      </c>
      <c r="L8" s="51">
        <v>0.2153846153846154</v>
      </c>
      <c r="M8" s="16">
        <v>438</v>
      </c>
      <c r="N8" s="43">
        <f t="shared" si="2"/>
        <v>0.69399999999999995</v>
      </c>
      <c r="O8" s="35">
        <f t="shared" ref="O8:Q27" si="4">((LN(N8)+1.68)/0.0124)</f>
        <v>106.02553883263447</v>
      </c>
      <c r="P8" s="43">
        <f t="shared" si="3"/>
        <v>0.72399999999999931</v>
      </c>
      <c r="Q8" s="36">
        <f t="shared" si="4"/>
        <v>109.43839624222407</v>
      </c>
      <c r="R8" s="2"/>
      <c r="S8" s="52"/>
      <c r="T8" s="52"/>
      <c r="U8" s="33"/>
    </row>
    <row r="9" spans="2:21" s="3" customFormat="1" x14ac:dyDescent="0.3">
      <c r="B9" s="15" t="s">
        <v>20</v>
      </c>
      <c r="C9" s="16"/>
      <c r="D9" s="18">
        <v>0.59</v>
      </c>
      <c r="E9" s="16">
        <v>25</v>
      </c>
      <c r="F9" s="17">
        <v>0.05</v>
      </c>
      <c r="G9" s="16">
        <v>93</v>
      </c>
      <c r="H9" s="17"/>
      <c r="I9" s="17">
        <v>1.1749999999999998</v>
      </c>
      <c r="J9" s="17"/>
      <c r="K9" s="37">
        <v>1.01</v>
      </c>
      <c r="L9" s="51">
        <v>0.1984126984126984</v>
      </c>
      <c r="M9" s="16">
        <v>429</v>
      </c>
      <c r="N9" s="43">
        <f t="shared" si="2"/>
        <v>0.57699999999999996</v>
      </c>
      <c r="O9" s="35">
        <f t="shared" si="4"/>
        <v>91.136047381125991</v>
      </c>
      <c r="P9" s="43">
        <f t="shared" si="3"/>
        <v>0.56199999999999939</v>
      </c>
      <c r="Q9" s="36">
        <f t="shared" si="4"/>
        <v>89.011820234802656</v>
      </c>
      <c r="R9" s="2"/>
      <c r="S9" s="52"/>
      <c r="T9" s="52"/>
      <c r="U9" s="33"/>
    </row>
    <row r="10" spans="2:21" s="3" customFormat="1" x14ac:dyDescent="0.3">
      <c r="B10" s="15" t="s">
        <v>21</v>
      </c>
      <c r="C10" s="16"/>
      <c r="D10" s="18">
        <v>0.54</v>
      </c>
      <c r="E10" s="16">
        <v>29</v>
      </c>
      <c r="F10" s="17">
        <v>0.05</v>
      </c>
      <c r="G10" s="16">
        <v>86</v>
      </c>
      <c r="H10" s="17"/>
      <c r="I10" s="17">
        <v>1.4366666666666668</v>
      </c>
      <c r="J10" s="17"/>
      <c r="K10" s="57">
        <v>0.76</v>
      </c>
      <c r="L10" s="51">
        <v>0.30275229357798167</v>
      </c>
      <c r="M10" s="16">
        <v>411</v>
      </c>
      <c r="N10" s="43">
        <f t="shared" si="2"/>
        <v>0.34299999999999997</v>
      </c>
      <c r="O10" s="35">
        <f t="shared" si="4"/>
        <v>49.191545821274424</v>
      </c>
      <c r="P10" s="43">
        <f t="shared" si="3"/>
        <v>0.23799999999999955</v>
      </c>
      <c r="Q10" s="36">
        <f t="shared" si="4"/>
        <v>19.718983442688362</v>
      </c>
      <c r="R10" s="2"/>
      <c r="S10" s="52"/>
      <c r="T10" s="52"/>
      <c r="U10" s="33"/>
    </row>
    <row r="11" spans="2:21" s="3" customFormat="1" x14ac:dyDescent="0.3">
      <c r="B11" s="15" t="s">
        <v>22</v>
      </c>
      <c r="C11" s="16"/>
      <c r="D11" s="18">
        <v>0.7</v>
      </c>
      <c r="E11" s="16">
        <v>32</v>
      </c>
      <c r="F11" s="17">
        <v>0.05</v>
      </c>
      <c r="G11" s="16">
        <v>107</v>
      </c>
      <c r="H11" s="17"/>
      <c r="I11" s="17">
        <v>1.5750000000000002</v>
      </c>
      <c r="J11" s="17"/>
      <c r="K11" s="57">
        <v>0.56999999999999995</v>
      </c>
      <c r="L11" s="18">
        <v>0.1492537313432836</v>
      </c>
      <c r="M11" s="16">
        <v>414</v>
      </c>
      <c r="N11" s="43">
        <f t="shared" si="2"/>
        <v>0.38199999999999967</v>
      </c>
      <c r="O11" s="35">
        <f t="shared" si="4"/>
        <v>57.876236260035256</v>
      </c>
      <c r="P11" s="43">
        <f t="shared" si="3"/>
        <v>0.29199999999999893</v>
      </c>
      <c r="Q11" s="36">
        <f t="shared" si="4"/>
        <v>36.209558329527489</v>
      </c>
      <c r="R11" s="2"/>
      <c r="S11" s="52"/>
      <c r="T11" s="52"/>
      <c r="U11" s="33"/>
    </row>
    <row r="12" spans="2:21" s="3" customFormat="1" x14ac:dyDescent="0.3">
      <c r="B12" s="15" t="s">
        <v>23</v>
      </c>
      <c r="C12" s="16"/>
      <c r="D12" s="18">
        <v>0.66</v>
      </c>
      <c r="E12" s="16">
        <v>33</v>
      </c>
      <c r="F12" s="17">
        <v>0.09</v>
      </c>
      <c r="G12" s="16">
        <v>102</v>
      </c>
      <c r="H12" s="17"/>
      <c r="I12" s="17">
        <v>1.82</v>
      </c>
      <c r="J12" s="17"/>
      <c r="K12" s="57">
        <v>0.5</v>
      </c>
      <c r="L12" s="18">
        <v>0.13793103448275865</v>
      </c>
      <c r="M12" s="16">
        <v>413</v>
      </c>
      <c r="N12" s="43">
        <f t="shared" si="2"/>
        <v>0.36899999999999977</v>
      </c>
      <c r="O12" s="35">
        <f t="shared" si="4"/>
        <v>55.083981053095926</v>
      </c>
      <c r="P12" s="43">
        <f t="shared" si="3"/>
        <v>0.27399999999999913</v>
      </c>
      <c r="Q12" s="36">
        <f t="shared" si="4"/>
        <v>31.078453823058876</v>
      </c>
      <c r="R12" s="2"/>
      <c r="S12" s="52"/>
      <c r="T12" s="52"/>
      <c r="U12" s="33"/>
    </row>
    <row r="13" spans="2:21" s="3" customFormat="1" x14ac:dyDescent="0.3">
      <c r="B13" s="15" t="s">
        <v>24</v>
      </c>
      <c r="C13" s="16"/>
      <c r="D13" s="47" t="s">
        <v>25</v>
      </c>
      <c r="E13" s="21">
        <v>19</v>
      </c>
      <c r="F13" s="20">
        <v>0.04</v>
      </c>
      <c r="G13" s="21">
        <v>93</v>
      </c>
      <c r="H13" s="17"/>
      <c r="I13" s="17">
        <v>1.2233333333333334</v>
      </c>
      <c r="J13" s="17"/>
      <c r="K13" s="57">
        <v>0.36</v>
      </c>
      <c r="L13" s="18">
        <v>7.6923076923076913E-2</v>
      </c>
      <c r="M13" s="16">
        <v>429</v>
      </c>
      <c r="N13" s="43">
        <f t="shared" si="2"/>
        <v>0.57699999999999996</v>
      </c>
      <c r="O13" s="35">
        <f t="shared" si="4"/>
        <v>91.136047381125991</v>
      </c>
      <c r="P13" s="43">
        <f t="shared" si="3"/>
        <v>0.56199999999999939</v>
      </c>
      <c r="Q13" s="36">
        <f t="shared" si="4"/>
        <v>89.011820234802656</v>
      </c>
      <c r="R13" s="2"/>
      <c r="S13" s="52"/>
      <c r="T13" s="52"/>
      <c r="U13" s="33"/>
    </row>
    <row r="14" spans="2:21" s="3" customFormat="1" x14ac:dyDescent="0.3">
      <c r="B14" s="15" t="s">
        <v>26</v>
      </c>
      <c r="C14" s="16"/>
      <c r="D14" s="18">
        <v>0.72</v>
      </c>
      <c r="E14" s="16">
        <v>30</v>
      </c>
      <c r="F14" s="17">
        <v>0.06</v>
      </c>
      <c r="G14" s="16">
        <v>109</v>
      </c>
      <c r="H14" s="17"/>
      <c r="I14" s="17">
        <v>1.3766666666666667</v>
      </c>
      <c r="J14" s="17"/>
      <c r="K14" s="57">
        <v>0.75</v>
      </c>
      <c r="L14" s="18">
        <v>5.0632911392405063E-2</v>
      </c>
      <c r="M14" s="16">
        <v>425</v>
      </c>
      <c r="N14" s="43">
        <f t="shared" si="2"/>
        <v>0.52499999999999947</v>
      </c>
      <c r="O14" s="35">
        <f t="shared" si="4"/>
        <v>83.519595452377871</v>
      </c>
      <c r="P14" s="43">
        <f t="shared" si="3"/>
        <v>0.48999999999999932</v>
      </c>
      <c r="Q14" s="36">
        <f t="shared" si="4"/>
        <v>77.955654203430143</v>
      </c>
      <c r="R14" s="2"/>
      <c r="S14" s="52"/>
      <c r="T14" s="52"/>
      <c r="U14" s="33"/>
    </row>
    <row r="15" spans="2:21" s="3" customFormat="1" x14ac:dyDescent="0.3">
      <c r="B15" s="15" t="s">
        <v>27</v>
      </c>
      <c r="C15" s="16"/>
      <c r="D15" s="18">
        <v>0.77</v>
      </c>
      <c r="E15" s="16">
        <v>56</v>
      </c>
      <c r="F15" s="17">
        <v>0.06</v>
      </c>
      <c r="G15" s="16">
        <v>114</v>
      </c>
      <c r="H15" s="17"/>
      <c r="I15" s="17">
        <v>1.2466666666666668</v>
      </c>
      <c r="J15" s="17"/>
      <c r="K15" s="37">
        <v>1.45</v>
      </c>
      <c r="L15" s="18">
        <v>2.6845637583892617E-2</v>
      </c>
      <c r="M15" s="16">
        <v>429</v>
      </c>
      <c r="N15" s="43">
        <f t="shared" si="2"/>
        <v>0.57699999999999996</v>
      </c>
      <c r="O15" s="35">
        <f t="shared" si="4"/>
        <v>91.136047381125991</v>
      </c>
      <c r="P15" s="43">
        <f t="shared" si="3"/>
        <v>0.56199999999999939</v>
      </c>
      <c r="Q15" s="36">
        <f t="shared" si="4"/>
        <v>89.011820234802656</v>
      </c>
      <c r="R15" s="2"/>
      <c r="S15" s="52">
        <f>G15</f>
        <v>114</v>
      </c>
      <c r="T15" s="52">
        <f t="shared" si="0"/>
        <v>91.136047381125991</v>
      </c>
      <c r="U15" s="33">
        <f t="shared" si="1"/>
        <v>89.011820234802656</v>
      </c>
    </row>
    <row r="16" spans="2:21" s="3" customFormat="1" x14ac:dyDescent="0.3">
      <c r="B16" s="15" t="s">
        <v>28</v>
      </c>
      <c r="C16" s="16"/>
      <c r="D16" s="47" t="s">
        <v>29</v>
      </c>
      <c r="E16" s="21">
        <v>10</v>
      </c>
      <c r="F16" s="20">
        <v>0.04</v>
      </c>
      <c r="G16" s="21">
        <v>163</v>
      </c>
      <c r="H16" s="17"/>
      <c r="I16" s="17">
        <v>0.94000000000000006</v>
      </c>
      <c r="J16" s="17"/>
      <c r="K16" s="57">
        <v>0.28999999999999998</v>
      </c>
      <c r="L16" s="18">
        <v>0.19444444444444448</v>
      </c>
      <c r="M16" s="16">
        <v>440</v>
      </c>
      <c r="N16" s="43">
        <f t="shared" si="2"/>
        <v>0.71999999999999975</v>
      </c>
      <c r="O16" s="35">
        <f t="shared" si="4"/>
        <v>108.99160750225514</v>
      </c>
      <c r="P16" s="43">
        <f t="shared" si="3"/>
        <v>0.7599999999999989</v>
      </c>
      <c r="Q16" s="36">
        <f t="shared" si="4"/>
        <v>113.35186728211598</v>
      </c>
      <c r="R16" s="2"/>
      <c r="S16" s="52"/>
      <c r="T16" s="52"/>
      <c r="U16" s="33"/>
    </row>
    <row r="17" spans="2:23" s="3" customFormat="1" x14ac:dyDescent="0.3">
      <c r="B17" s="15" t="s">
        <v>30</v>
      </c>
      <c r="C17" s="16"/>
      <c r="D17" s="47" t="s">
        <v>29</v>
      </c>
      <c r="E17" s="21">
        <v>9</v>
      </c>
      <c r="F17" s="20">
        <v>0.04</v>
      </c>
      <c r="G17" s="21">
        <v>163</v>
      </c>
      <c r="H17" s="17"/>
      <c r="I17" s="17">
        <v>1.0550000000000002</v>
      </c>
      <c r="J17" s="17"/>
      <c r="K17" s="57">
        <v>0.28999999999999998</v>
      </c>
      <c r="L17" s="59">
        <v>0.23684210526315788</v>
      </c>
      <c r="M17" s="16">
        <v>442</v>
      </c>
      <c r="N17" s="43">
        <f t="shared" si="2"/>
        <v>0.74599999999999955</v>
      </c>
      <c r="O17" s="35">
        <f t="shared" si="4"/>
        <v>111.85244525980832</v>
      </c>
      <c r="P17" s="43">
        <f t="shared" si="3"/>
        <v>0.79599999999999937</v>
      </c>
      <c r="Q17" s="36">
        <f t="shared" si="4"/>
        <v>117.08418603727783</v>
      </c>
      <c r="R17" s="2"/>
      <c r="S17" s="52"/>
      <c r="T17" s="52"/>
      <c r="U17" s="33"/>
    </row>
    <row r="18" spans="2:23" s="3" customFormat="1" x14ac:dyDescent="0.3">
      <c r="B18" s="15" t="s">
        <v>31</v>
      </c>
      <c r="C18" s="16"/>
      <c r="D18" s="18">
        <v>0.62</v>
      </c>
      <c r="E18" s="16">
        <v>35</v>
      </c>
      <c r="F18" s="17">
        <v>0.05</v>
      </c>
      <c r="G18" s="16">
        <v>97</v>
      </c>
      <c r="H18" s="17"/>
      <c r="I18" s="17">
        <v>0</v>
      </c>
      <c r="J18" s="17"/>
      <c r="K18" s="35">
        <v>55.79</v>
      </c>
      <c r="L18" s="18">
        <v>7.0476507830723109E-2</v>
      </c>
      <c r="M18" s="16">
        <v>438</v>
      </c>
      <c r="N18" s="43">
        <f t="shared" si="2"/>
        <v>0.69399999999999995</v>
      </c>
      <c r="O18" s="35">
        <f t="shared" si="4"/>
        <v>106.02553883263447</v>
      </c>
      <c r="P18" s="43">
        <f t="shared" si="3"/>
        <v>0.72399999999999931</v>
      </c>
      <c r="Q18" s="36">
        <f t="shared" si="4"/>
        <v>109.43839624222407</v>
      </c>
      <c r="R18" s="2"/>
      <c r="S18" s="52">
        <f>G18</f>
        <v>97</v>
      </c>
      <c r="T18" s="52">
        <f t="shared" si="0"/>
        <v>106.02553883263447</v>
      </c>
      <c r="U18" s="33">
        <f t="shared" si="1"/>
        <v>109.43839624222407</v>
      </c>
    </row>
    <row r="19" spans="2:23" s="3" customFormat="1" x14ac:dyDescent="0.3">
      <c r="B19" s="15" t="s">
        <v>32</v>
      </c>
      <c r="C19" s="16"/>
      <c r="D19" s="18">
        <v>1.47</v>
      </c>
      <c r="E19" s="16">
        <v>224</v>
      </c>
      <c r="F19" s="17">
        <v>0.08</v>
      </c>
      <c r="G19" s="16">
        <v>167</v>
      </c>
      <c r="H19" s="17"/>
      <c r="I19" s="17">
        <v>1.3833333333333335</v>
      </c>
      <c r="J19" s="17"/>
      <c r="K19" s="57">
        <v>0.35</v>
      </c>
      <c r="L19" s="59">
        <v>0.22222222222222227</v>
      </c>
      <c r="M19" s="16">
        <v>443</v>
      </c>
      <c r="N19" s="43">
        <f t="shared" si="2"/>
        <v>0.75899999999999945</v>
      </c>
      <c r="O19" s="35">
        <f t="shared" si="4"/>
        <v>113.2456853559268</v>
      </c>
      <c r="P19" s="43">
        <f t="shared" si="3"/>
        <v>0.81399999999999917</v>
      </c>
      <c r="Q19" s="36">
        <f t="shared" si="4"/>
        <v>118.88750701777438</v>
      </c>
      <c r="R19" s="2"/>
      <c r="S19" s="52"/>
      <c r="T19" s="52"/>
      <c r="U19" s="33"/>
    </row>
    <row r="20" spans="2:23" s="3" customFormat="1" x14ac:dyDescent="0.3">
      <c r="B20" s="15" t="s">
        <v>33</v>
      </c>
      <c r="C20" s="16"/>
      <c r="D20" s="18">
        <v>0.73</v>
      </c>
      <c r="E20" s="16">
        <v>31</v>
      </c>
      <c r="F20" s="17">
        <v>0.06</v>
      </c>
      <c r="G20" s="16">
        <v>110</v>
      </c>
      <c r="H20" s="17"/>
      <c r="I20" s="17">
        <v>0.7466666666666667</v>
      </c>
      <c r="J20" s="17"/>
      <c r="K20" s="35">
        <v>42.73</v>
      </c>
      <c r="L20" s="18">
        <v>5.4018153641797656E-2</v>
      </c>
      <c r="M20" s="16">
        <v>442</v>
      </c>
      <c r="N20" s="43">
        <f t="shared" si="2"/>
        <v>0.74599999999999955</v>
      </c>
      <c r="O20" s="35">
        <f t="shared" si="4"/>
        <v>111.85244525980832</v>
      </c>
      <c r="P20" s="43">
        <f t="shared" si="3"/>
        <v>0.79599999999999937</v>
      </c>
      <c r="Q20" s="36">
        <f t="shared" si="4"/>
        <v>117.08418603727783</v>
      </c>
      <c r="R20" s="2"/>
      <c r="S20" s="52">
        <f>G20</f>
        <v>110</v>
      </c>
      <c r="T20" s="52">
        <f t="shared" si="0"/>
        <v>111.85244525980832</v>
      </c>
      <c r="U20" s="33">
        <f t="shared" si="1"/>
        <v>117.08418603727783</v>
      </c>
    </row>
    <row r="21" spans="2:23" s="3" customFormat="1" x14ac:dyDescent="0.3">
      <c r="B21" s="15" t="s">
        <v>34</v>
      </c>
      <c r="C21" s="16"/>
      <c r="D21" s="47" t="s">
        <v>35</v>
      </c>
      <c r="E21" s="21">
        <v>19</v>
      </c>
      <c r="F21" s="20">
        <v>0.06</v>
      </c>
      <c r="G21" s="21">
        <v>126</v>
      </c>
      <c r="H21" s="17"/>
      <c r="I21" s="17">
        <v>0</v>
      </c>
      <c r="J21" s="17"/>
      <c r="K21" s="37">
        <v>8.7200000000000006</v>
      </c>
      <c r="L21" s="18">
        <v>0.13663366336633662</v>
      </c>
      <c r="M21" s="16">
        <v>428</v>
      </c>
      <c r="N21" s="43">
        <f t="shared" si="2"/>
        <v>0.56400000000000006</v>
      </c>
      <c r="O21" s="35">
        <f t="shared" si="4"/>
        <v>89.298304235155001</v>
      </c>
      <c r="P21" s="43">
        <f t="shared" si="3"/>
        <v>0.54399999999999959</v>
      </c>
      <c r="Q21" s="36">
        <f t="shared" si="4"/>
        <v>86.386610312403604</v>
      </c>
      <c r="R21" s="2"/>
      <c r="S21" s="52"/>
      <c r="T21" s="52"/>
      <c r="U21" s="33"/>
      <c r="W21" s="61" t="s">
        <v>57</v>
      </c>
    </row>
    <row r="22" spans="2:23" s="3" customFormat="1" x14ac:dyDescent="0.3">
      <c r="B22" s="15" t="s">
        <v>36</v>
      </c>
      <c r="C22" s="16"/>
      <c r="D22" s="18">
        <v>0.81</v>
      </c>
      <c r="E22" s="16">
        <v>22</v>
      </c>
      <c r="F22" s="17">
        <v>0.06</v>
      </c>
      <c r="G22" s="16">
        <v>118</v>
      </c>
      <c r="H22" s="17"/>
      <c r="I22" s="17">
        <v>1.6433333333333333</v>
      </c>
      <c r="J22" s="17"/>
      <c r="K22" s="37">
        <v>1.62</v>
      </c>
      <c r="L22" s="18">
        <v>8.98876404494382E-2</v>
      </c>
      <c r="M22" s="16">
        <v>430</v>
      </c>
      <c r="N22" s="43">
        <f t="shared" si="2"/>
        <v>0.58999999999999986</v>
      </c>
      <c r="O22" s="35">
        <f t="shared" si="4"/>
        <v>92.932843380453846</v>
      </c>
      <c r="P22" s="43">
        <f t="shared" si="3"/>
        <v>0.57999999999999918</v>
      </c>
      <c r="Q22" s="36">
        <f t="shared" si="4"/>
        <v>91.554260045026339</v>
      </c>
      <c r="R22" s="2"/>
      <c r="S22" s="52">
        <f>G22</f>
        <v>118</v>
      </c>
      <c r="T22" s="52">
        <f t="shared" si="0"/>
        <v>92.932843380453846</v>
      </c>
      <c r="U22" s="33">
        <f t="shared" si="1"/>
        <v>91.554260045026339</v>
      </c>
    </row>
    <row r="23" spans="2:23" s="3" customFormat="1" x14ac:dyDescent="0.3">
      <c r="B23" s="22" t="s">
        <v>37</v>
      </c>
      <c r="C23" s="23"/>
      <c r="D23" s="48" t="s">
        <v>38</v>
      </c>
      <c r="E23" s="25">
        <v>9</v>
      </c>
      <c r="F23" s="24">
        <v>0.06</v>
      </c>
      <c r="G23" s="25">
        <v>132</v>
      </c>
      <c r="H23" s="26"/>
      <c r="I23" s="26">
        <v>0</v>
      </c>
      <c r="J23" s="26"/>
      <c r="K23" s="58">
        <v>7.0000000000000007E-2</v>
      </c>
      <c r="L23" s="27">
        <v>0.125</v>
      </c>
      <c r="M23" s="23">
        <v>440</v>
      </c>
      <c r="N23" s="44">
        <f t="shared" si="2"/>
        <v>0.71999999999999975</v>
      </c>
      <c r="O23" s="38">
        <f t="shared" si="4"/>
        <v>108.99160750225514</v>
      </c>
      <c r="P23" s="44">
        <f t="shared" si="3"/>
        <v>0.7599999999999989</v>
      </c>
      <c r="Q23" s="36">
        <f t="shared" si="4"/>
        <v>113.35186728211598</v>
      </c>
      <c r="R23" s="2"/>
      <c r="S23" s="52"/>
      <c r="T23" s="52"/>
      <c r="U23" s="33"/>
    </row>
    <row r="24" spans="2:23" s="3" customFormat="1" x14ac:dyDescent="0.3">
      <c r="B24" s="8" t="s">
        <v>39</v>
      </c>
      <c r="C24" s="9"/>
      <c r="D24" s="13">
        <v>0.49</v>
      </c>
      <c r="E24" s="12"/>
      <c r="F24" s="14" t="s">
        <v>40</v>
      </c>
      <c r="G24" s="41">
        <f>((LN(D24)+1.68)/0.0124)</f>
        <v>77.955654203430257</v>
      </c>
      <c r="H24" s="14"/>
      <c r="I24" s="14"/>
      <c r="J24" s="14"/>
      <c r="K24" s="41">
        <v>57.082088532493955</v>
      </c>
      <c r="L24" s="34">
        <v>0.04</v>
      </c>
      <c r="M24" s="41">
        <v>430</v>
      </c>
      <c r="N24" s="42">
        <f t="shared" si="2"/>
        <v>0.58999999999999986</v>
      </c>
      <c r="O24" s="41">
        <f t="shared" si="4"/>
        <v>92.932843380453846</v>
      </c>
      <c r="P24" s="42">
        <f t="shared" si="3"/>
        <v>0.57999999999999918</v>
      </c>
      <c r="Q24" s="41">
        <f t="shared" si="4"/>
        <v>91.554260045026339</v>
      </c>
      <c r="R24" s="2"/>
      <c r="S24" s="52">
        <f>G24</f>
        <v>77.955654203430257</v>
      </c>
      <c r="T24" s="52">
        <f t="shared" si="0"/>
        <v>92.932843380453846</v>
      </c>
      <c r="U24" s="33">
        <f t="shared" si="1"/>
        <v>91.554260045026339</v>
      </c>
    </row>
    <row r="25" spans="2:23" s="3" customFormat="1" x14ac:dyDescent="0.3">
      <c r="B25" s="15" t="s">
        <v>41</v>
      </c>
      <c r="C25" s="16"/>
      <c r="D25" s="18">
        <v>0.7</v>
      </c>
      <c r="E25" s="17"/>
      <c r="F25" s="19" t="s">
        <v>40</v>
      </c>
      <c r="G25" s="35">
        <f t="shared" ref="G25:G27" si="5">((LN(D25)+1.68)/0.0124)</f>
        <v>106.7197625855861</v>
      </c>
      <c r="H25" s="19"/>
      <c r="I25" s="19"/>
      <c r="J25" s="19"/>
      <c r="K25" s="35">
        <v>31.105798302994497</v>
      </c>
      <c r="L25" s="39">
        <v>7.0000000000000007E-2</v>
      </c>
      <c r="M25" s="39">
        <v>442</v>
      </c>
      <c r="N25" s="43">
        <f t="shared" si="2"/>
        <v>0.74599999999999955</v>
      </c>
      <c r="O25" s="35">
        <f t="shared" si="4"/>
        <v>111.85244525980832</v>
      </c>
      <c r="P25" s="43">
        <f t="shared" si="3"/>
        <v>0.79599999999999937</v>
      </c>
      <c r="Q25" s="35">
        <f t="shared" si="4"/>
        <v>117.08418603727783</v>
      </c>
      <c r="R25" s="2"/>
      <c r="S25" s="52">
        <f>G25</f>
        <v>106.7197625855861</v>
      </c>
      <c r="T25" s="52">
        <f t="shared" si="0"/>
        <v>111.85244525980832</v>
      </c>
      <c r="U25" s="33">
        <f t="shared" si="1"/>
        <v>117.08418603727783</v>
      </c>
    </row>
    <row r="26" spans="2:23" s="3" customFormat="1" x14ac:dyDescent="0.3">
      <c r="B26" s="15" t="s">
        <v>42</v>
      </c>
      <c r="C26" s="16"/>
      <c r="D26" s="18">
        <v>0.65</v>
      </c>
      <c r="E26" s="17"/>
      <c r="F26" s="19" t="s">
        <v>40</v>
      </c>
      <c r="G26" s="35">
        <f t="shared" si="5"/>
        <v>100.74331321835045</v>
      </c>
      <c r="H26" s="19"/>
      <c r="I26" s="19"/>
      <c r="J26" s="19"/>
      <c r="K26" s="35">
        <v>40.705245108534221</v>
      </c>
      <c r="L26" s="39">
        <v>0.04</v>
      </c>
      <c r="M26" s="39">
        <v>442</v>
      </c>
      <c r="N26" s="43">
        <f t="shared" si="2"/>
        <v>0.74599999999999955</v>
      </c>
      <c r="O26" s="35">
        <f t="shared" si="4"/>
        <v>111.85244525980832</v>
      </c>
      <c r="P26" s="43">
        <f t="shared" si="3"/>
        <v>0.79599999999999937</v>
      </c>
      <c r="Q26" s="35">
        <f t="shared" si="4"/>
        <v>117.08418603727783</v>
      </c>
      <c r="R26" s="2"/>
      <c r="S26" s="52">
        <f>G26</f>
        <v>100.74331321835045</v>
      </c>
      <c r="T26" s="52">
        <f t="shared" si="0"/>
        <v>111.85244525980832</v>
      </c>
      <c r="U26" s="33">
        <f t="shared" si="1"/>
        <v>117.08418603727783</v>
      </c>
    </row>
    <row r="27" spans="2:23" s="3" customFormat="1" ht="15" thickBot="1" x14ac:dyDescent="0.35">
      <c r="B27" s="28" t="s">
        <v>43</v>
      </c>
      <c r="C27" s="29"/>
      <c r="D27" s="49">
        <v>1.42</v>
      </c>
      <c r="E27" s="30"/>
      <c r="F27" s="31" t="s">
        <v>40</v>
      </c>
      <c r="G27" s="45">
        <f t="shared" si="5"/>
        <v>163.7626509365459</v>
      </c>
      <c r="H27" s="31"/>
      <c r="I27" s="31"/>
      <c r="J27" s="31"/>
      <c r="K27" s="53">
        <v>3.9998302657408384</v>
      </c>
      <c r="L27" s="40">
        <v>0.15</v>
      </c>
      <c r="M27" s="40">
        <v>463</v>
      </c>
      <c r="N27" s="43">
        <f t="shared" si="2"/>
        <v>1.0190000000000001</v>
      </c>
      <c r="O27" s="35">
        <f t="shared" si="4"/>
        <v>137.00175437424096</v>
      </c>
      <c r="P27" s="43">
        <f t="shared" si="3"/>
        <v>1.1739999999999995</v>
      </c>
      <c r="Q27" s="35">
        <f t="shared" si="4"/>
        <v>148.42070333918582</v>
      </c>
      <c r="R27" s="2"/>
      <c r="S27" s="52">
        <f>G27</f>
        <v>163.7626509365459</v>
      </c>
      <c r="T27" s="52">
        <f t="shared" si="0"/>
        <v>137.00175437424096</v>
      </c>
      <c r="U27" s="33">
        <f t="shared" si="1"/>
        <v>148.42070333918582</v>
      </c>
    </row>
    <row r="28" spans="2:23" s="3" customFormat="1" ht="34.200000000000003" customHeight="1" x14ac:dyDescent="0.3">
      <c r="B28" s="118" t="s">
        <v>44</v>
      </c>
      <c r="C28" s="119"/>
      <c r="D28" s="119"/>
      <c r="E28" s="119"/>
      <c r="F28" s="119"/>
      <c r="G28" s="119"/>
      <c r="H28" s="119"/>
      <c r="I28" s="119"/>
      <c r="J28" s="119"/>
      <c r="K28" s="119"/>
      <c r="L28" s="119"/>
      <c r="M28" s="119"/>
      <c r="N28" s="119"/>
      <c r="O28" s="119"/>
      <c r="P28" s="119"/>
      <c r="Q28" s="119"/>
      <c r="R28" s="119"/>
      <c r="S28" s="2"/>
      <c r="T28" s="2"/>
      <c r="U28" s="2"/>
    </row>
    <row r="29" spans="2:23" s="3" customFormat="1" ht="17.25" customHeight="1" x14ac:dyDescent="0.3">
      <c r="B29" s="120" t="s">
        <v>45</v>
      </c>
      <c r="C29" s="121"/>
      <c r="D29" s="121"/>
      <c r="E29" s="121"/>
      <c r="F29" s="121"/>
      <c r="G29" s="121"/>
      <c r="H29" s="121"/>
      <c r="I29" s="121"/>
      <c r="J29" s="121"/>
      <c r="K29" s="121"/>
      <c r="L29" s="121"/>
      <c r="M29" s="121"/>
      <c r="N29" s="121"/>
      <c r="O29" s="121"/>
      <c r="P29" s="121"/>
      <c r="Q29" s="121"/>
      <c r="R29" s="121"/>
      <c r="S29" s="2"/>
      <c r="T29" s="2"/>
      <c r="U29" s="2"/>
    </row>
    <row r="30" spans="2:23" s="3" customFormat="1" ht="33.450000000000003" customHeight="1" x14ac:dyDescent="0.3">
      <c r="B30" s="122" t="s">
        <v>54</v>
      </c>
      <c r="C30" s="121"/>
      <c r="D30" s="121"/>
      <c r="E30" s="121"/>
      <c r="F30" s="121"/>
      <c r="G30" s="121"/>
      <c r="H30" s="121"/>
      <c r="I30" s="121"/>
      <c r="J30" s="121"/>
      <c r="K30" s="121"/>
      <c r="L30" s="121"/>
      <c r="M30" s="121"/>
      <c r="N30" s="121"/>
      <c r="O30" s="121"/>
      <c r="P30" s="121"/>
      <c r="Q30" s="121"/>
      <c r="R30" s="121"/>
      <c r="S30" s="2"/>
      <c r="T30" s="2"/>
      <c r="U30" s="2"/>
    </row>
    <row r="31" spans="2:23" s="3" customFormat="1" ht="33.450000000000003" customHeight="1" thickBot="1" x14ac:dyDescent="0.35">
      <c r="B31" s="123" t="s">
        <v>55</v>
      </c>
      <c r="C31" s="124"/>
      <c r="D31" s="124"/>
      <c r="E31" s="124"/>
      <c r="F31" s="124"/>
      <c r="G31" s="124"/>
      <c r="H31" s="124"/>
      <c r="I31" s="124"/>
      <c r="J31" s="124"/>
      <c r="K31" s="124"/>
      <c r="L31" s="124"/>
      <c r="M31" s="124"/>
      <c r="N31" s="124"/>
      <c r="O31" s="124"/>
      <c r="P31" s="124"/>
      <c r="Q31" s="124"/>
      <c r="R31" s="124"/>
      <c r="S31" s="2"/>
      <c r="T31" s="2"/>
      <c r="U31" s="2"/>
    </row>
    <row r="32" spans="2:23" s="3" customFormat="1" x14ac:dyDescent="0.3">
      <c r="B32" s="1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</row>
    <row r="33" spans="2:21" s="3" customFormat="1" x14ac:dyDescent="0.3">
      <c r="B33" s="1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</row>
    <row r="34" spans="2:21" s="3" customFormat="1" x14ac:dyDescent="0.3">
      <c r="B34" s="1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</row>
    <row r="35" spans="2:21" s="3" customFormat="1" x14ac:dyDescent="0.3">
      <c r="B35" s="1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</row>
    <row r="36" spans="2:21" s="3" customFormat="1" x14ac:dyDescent="0.3">
      <c r="B36" s="1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</row>
    <row r="37" spans="2:21" s="3" customFormat="1" x14ac:dyDescent="0.3">
      <c r="B37" s="1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</row>
    <row r="38" spans="2:21" s="3" customFormat="1" x14ac:dyDescent="0.3">
      <c r="B38" s="1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</row>
    <row r="39" spans="2:21" s="3" customFormat="1" x14ac:dyDescent="0.3">
      <c r="B39" s="1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</row>
    <row r="40" spans="2:21" s="3" customFormat="1" x14ac:dyDescent="0.3">
      <c r="B40" s="1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</row>
    <row r="41" spans="2:21" s="3" customFormat="1" x14ac:dyDescent="0.3">
      <c r="B41" s="1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</row>
    <row r="42" spans="2:21" s="3" customFormat="1" x14ac:dyDescent="0.3">
      <c r="B42" s="1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</row>
    <row r="43" spans="2:21" s="3" customFormat="1" x14ac:dyDescent="0.3">
      <c r="B43" s="1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</row>
    <row r="44" spans="2:21" s="3" customFormat="1" x14ac:dyDescent="0.3">
      <c r="B44" s="1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</row>
    <row r="45" spans="2:21" s="3" customFormat="1" x14ac:dyDescent="0.3">
      <c r="B45" s="1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</row>
    <row r="46" spans="2:21" s="3" customFormat="1" x14ac:dyDescent="0.3">
      <c r="B46" s="1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</row>
    <row r="47" spans="2:21" s="3" customFormat="1" x14ac:dyDescent="0.3">
      <c r="B47" s="1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</row>
    <row r="48" spans="2:21" s="3" customFormat="1" x14ac:dyDescent="0.3">
      <c r="B48" s="1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</row>
    <row r="49" spans="2:21" s="3" customFormat="1" x14ac:dyDescent="0.3">
      <c r="B49" s="1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</row>
    <row r="50" spans="2:21" s="3" customFormat="1" x14ac:dyDescent="0.3">
      <c r="B50" s="1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</row>
    <row r="51" spans="2:21" s="3" customFormat="1" x14ac:dyDescent="0.3"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</row>
    <row r="52" spans="2:21" s="3" customFormat="1" x14ac:dyDescent="0.3">
      <c r="B52" s="1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</row>
    <row r="53" spans="2:21" s="3" customFormat="1" x14ac:dyDescent="0.3">
      <c r="B53" s="1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</row>
    <row r="54" spans="2:21" s="3" customFormat="1" x14ac:dyDescent="0.3">
      <c r="B54" s="1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</row>
    <row r="55" spans="2:21" s="3" customFormat="1" x14ac:dyDescent="0.3">
      <c r="B55" s="1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</row>
    <row r="56" spans="2:21" s="3" customFormat="1" x14ac:dyDescent="0.3">
      <c r="B56" s="1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</row>
    <row r="57" spans="2:21" s="3" customFormat="1" x14ac:dyDescent="0.3">
      <c r="B57" s="1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</row>
    <row r="58" spans="2:21" s="3" customFormat="1" x14ac:dyDescent="0.3">
      <c r="B58" s="1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</row>
    <row r="59" spans="2:21" s="3" customFormat="1" x14ac:dyDescent="0.3">
      <c r="B59" s="1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</row>
    <row r="60" spans="2:21" s="3" customFormat="1" x14ac:dyDescent="0.3">
      <c r="B60" s="1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</row>
    <row r="61" spans="2:21" s="3" customFormat="1" x14ac:dyDescent="0.3">
      <c r="B61" s="1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</row>
    <row r="62" spans="2:21" s="3" customFormat="1" x14ac:dyDescent="0.3">
      <c r="B62" s="1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</row>
    <row r="63" spans="2:21" s="3" customFormat="1" x14ac:dyDescent="0.3">
      <c r="B63" s="1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</row>
    <row r="64" spans="2:21" s="3" customFormat="1" x14ac:dyDescent="0.3">
      <c r="B64" s="1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</row>
    <row r="65" spans="2:21" s="3" customFormat="1" x14ac:dyDescent="0.3">
      <c r="B65" s="1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</row>
    <row r="66" spans="2:21" s="3" customFormat="1" x14ac:dyDescent="0.3">
      <c r="B66" s="1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</row>
    <row r="67" spans="2:21" s="3" customFormat="1" x14ac:dyDescent="0.3">
      <c r="B67" s="1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</row>
    <row r="68" spans="2:21" s="3" customFormat="1" x14ac:dyDescent="0.3">
      <c r="B68" s="1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</row>
    <row r="69" spans="2:21" s="3" customFormat="1" x14ac:dyDescent="0.3">
      <c r="B69" s="1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</row>
    <row r="70" spans="2:21" s="3" customFormat="1" x14ac:dyDescent="0.3">
      <c r="B70" s="1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</row>
    <row r="71" spans="2:21" s="3" customFormat="1" x14ac:dyDescent="0.3">
      <c r="B71" s="1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</row>
    <row r="72" spans="2:21" s="3" customFormat="1" x14ac:dyDescent="0.3">
      <c r="B72" s="1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</row>
    <row r="73" spans="2:21" s="3" customFormat="1" x14ac:dyDescent="0.3">
      <c r="B73" s="1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</row>
    <row r="74" spans="2:21" s="3" customFormat="1" x14ac:dyDescent="0.3">
      <c r="B74" s="1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</row>
    <row r="75" spans="2:21" s="3" customFormat="1" x14ac:dyDescent="0.3">
      <c r="B75" s="1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</row>
    <row r="76" spans="2:21" s="3" customFormat="1" x14ac:dyDescent="0.3">
      <c r="B76" s="1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</row>
    <row r="77" spans="2:21" s="3" customFormat="1" x14ac:dyDescent="0.3">
      <c r="B77" s="1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</row>
    <row r="78" spans="2:21" s="3" customFormat="1" x14ac:dyDescent="0.3">
      <c r="B78" s="1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</row>
    <row r="79" spans="2:21" s="3" customFormat="1" x14ac:dyDescent="0.3">
      <c r="B79" s="1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</row>
    <row r="80" spans="2:21" s="3" customFormat="1" x14ac:dyDescent="0.3">
      <c r="B80" s="1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</row>
    <row r="81" spans="2:21" s="3" customFormat="1" x14ac:dyDescent="0.3">
      <c r="B81" s="1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</row>
    <row r="82" spans="2:21" s="3" customFormat="1" x14ac:dyDescent="0.3">
      <c r="B82" s="1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</row>
    <row r="83" spans="2:21" s="3" customFormat="1" x14ac:dyDescent="0.3">
      <c r="B83" s="1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</row>
    <row r="84" spans="2:21" s="3" customFormat="1" x14ac:dyDescent="0.3">
      <c r="B84" s="1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</row>
    <row r="85" spans="2:21" s="3" customFormat="1" x14ac:dyDescent="0.3">
      <c r="B85" s="1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</row>
    <row r="86" spans="2:21" s="3" customFormat="1" x14ac:dyDescent="0.3">
      <c r="B86" s="1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</row>
    <row r="87" spans="2:21" s="3" customFormat="1" x14ac:dyDescent="0.3">
      <c r="B87" s="1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</row>
    <row r="88" spans="2:21" s="3" customFormat="1" x14ac:dyDescent="0.3">
      <c r="B88" s="1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</row>
    <row r="89" spans="2:21" s="3" customFormat="1" x14ac:dyDescent="0.3">
      <c r="B89" s="1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</row>
    <row r="90" spans="2:21" s="3" customFormat="1" x14ac:dyDescent="0.3">
      <c r="B90" s="1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</row>
    <row r="91" spans="2:21" s="3" customFormat="1" x14ac:dyDescent="0.3">
      <c r="B91" s="1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</row>
    <row r="92" spans="2:21" s="3" customFormat="1" x14ac:dyDescent="0.3">
      <c r="B92" s="1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</row>
    <row r="93" spans="2:21" s="3" customFormat="1" x14ac:dyDescent="0.3">
      <c r="B93" s="1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</row>
    <row r="94" spans="2:21" s="3" customFormat="1" x14ac:dyDescent="0.3">
      <c r="B94" s="1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</row>
    <row r="95" spans="2:21" s="3" customFormat="1" x14ac:dyDescent="0.3">
      <c r="B95" s="1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</row>
    <row r="96" spans="2:21" s="3" customFormat="1" x14ac:dyDescent="0.3">
      <c r="B96" s="1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</row>
    <row r="97" spans="2:21" s="3" customFormat="1" x14ac:dyDescent="0.3">
      <c r="B97" s="1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</row>
    <row r="98" spans="2:21" s="3" customFormat="1" x14ac:dyDescent="0.3">
      <c r="B98" s="1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</row>
    <row r="99" spans="2:21" s="3" customFormat="1" x14ac:dyDescent="0.3">
      <c r="B99" s="1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</row>
    <row r="100" spans="2:21" s="3" customFormat="1" x14ac:dyDescent="0.3">
      <c r="B100" s="1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</row>
    <row r="101" spans="2:21" s="3" customFormat="1" x14ac:dyDescent="0.3">
      <c r="B101" s="1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</row>
    <row r="102" spans="2:21" s="3" customFormat="1" x14ac:dyDescent="0.3">
      <c r="B102" s="1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</row>
    <row r="103" spans="2:21" s="3" customFormat="1" x14ac:dyDescent="0.3">
      <c r="B103" s="1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</row>
    <row r="104" spans="2:21" s="3" customFormat="1" x14ac:dyDescent="0.3">
      <c r="B104" s="1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</row>
    <row r="105" spans="2:21" s="3" customFormat="1" x14ac:dyDescent="0.3">
      <c r="B105" s="1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</row>
    <row r="106" spans="2:21" s="3" customFormat="1" x14ac:dyDescent="0.3">
      <c r="B106" s="1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</row>
    <row r="107" spans="2:21" s="3" customFormat="1" x14ac:dyDescent="0.3">
      <c r="B107" s="1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</row>
    <row r="108" spans="2:21" s="3" customFormat="1" x14ac:dyDescent="0.3">
      <c r="B108" s="1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</row>
    <row r="109" spans="2:21" s="3" customFormat="1" x14ac:dyDescent="0.3">
      <c r="B109" s="1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</row>
    <row r="110" spans="2:21" s="3" customFormat="1" x14ac:dyDescent="0.3">
      <c r="B110" s="1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</row>
    <row r="111" spans="2:21" s="3" customFormat="1" x14ac:dyDescent="0.3">
      <c r="B111" s="1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</row>
    <row r="112" spans="2:21" s="3" customFormat="1" x14ac:dyDescent="0.3">
      <c r="B112" s="1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</row>
    <row r="113" spans="2:21" s="3" customFormat="1" x14ac:dyDescent="0.3">
      <c r="B113" s="1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</row>
    <row r="114" spans="2:21" s="3" customFormat="1" x14ac:dyDescent="0.3">
      <c r="B114" s="1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</row>
    <row r="115" spans="2:21" s="3" customFormat="1" x14ac:dyDescent="0.3">
      <c r="B115" s="1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</row>
    <row r="116" spans="2:21" s="3" customFormat="1" x14ac:dyDescent="0.3">
      <c r="B116" s="1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</row>
    <row r="117" spans="2:21" s="3" customFormat="1" x14ac:dyDescent="0.3">
      <c r="B117" s="1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</row>
    <row r="118" spans="2:21" s="3" customFormat="1" x14ac:dyDescent="0.3">
      <c r="B118" s="1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</row>
    <row r="119" spans="2:21" s="3" customFormat="1" x14ac:dyDescent="0.3">
      <c r="B119" s="1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</row>
    <row r="120" spans="2:21" s="3" customFormat="1" x14ac:dyDescent="0.3">
      <c r="B120" s="1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</row>
    <row r="121" spans="2:21" s="3" customFormat="1" x14ac:dyDescent="0.3">
      <c r="B121" s="1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</row>
    <row r="122" spans="2:21" s="3" customFormat="1" x14ac:dyDescent="0.3">
      <c r="B122" s="1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</row>
    <row r="123" spans="2:21" s="3" customFormat="1" x14ac:dyDescent="0.3">
      <c r="B123" s="1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</row>
    <row r="124" spans="2:21" s="3" customFormat="1" x14ac:dyDescent="0.3">
      <c r="B124" s="1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</row>
    <row r="125" spans="2:21" s="3" customFormat="1" x14ac:dyDescent="0.3">
      <c r="B125" s="1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</row>
    <row r="126" spans="2:21" s="3" customFormat="1" x14ac:dyDescent="0.3">
      <c r="B126" s="1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</row>
    <row r="127" spans="2:21" s="3" customFormat="1" x14ac:dyDescent="0.3">
      <c r="B127" s="1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</row>
    <row r="128" spans="2:21" s="3" customFormat="1" x14ac:dyDescent="0.3">
      <c r="B128" s="1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</row>
    <row r="129" spans="2:21" s="3" customFormat="1" x14ac:dyDescent="0.3">
      <c r="B129" s="1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</row>
    <row r="130" spans="2:21" s="3" customFormat="1" x14ac:dyDescent="0.3">
      <c r="B130" s="1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</row>
    <row r="131" spans="2:21" s="3" customFormat="1" x14ac:dyDescent="0.3">
      <c r="B131" s="1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</row>
    <row r="132" spans="2:21" s="3" customFormat="1" x14ac:dyDescent="0.3">
      <c r="B132" s="1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</row>
    <row r="133" spans="2:21" s="3" customFormat="1" x14ac:dyDescent="0.3">
      <c r="B133" s="1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</row>
    <row r="134" spans="2:21" s="3" customFormat="1" x14ac:dyDescent="0.3">
      <c r="B134" s="1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</row>
    <row r="135" spans="2:21" s="3" customFormat="1" x14ac:dyDescent="0.3">
      <c r="B135" s="1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</row>
    <row r="136" spans="2:21" s="3" customFormat="1" x14ac:dyDescent="0.3">
      <c r="B136" s="1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</row>
    <row r="137" spans="2:21" s="3" customFormat="1" x14ac:dyDescent="0.3">
      <c r="B137" s="1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</row>
    <row r="138" spans="2:21" s="3" customFormat="1" x14ac:dyDescent="0.3">
      <c r="B138" s="1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</row>
    <row r="139" spans="2:21" s="3" customFormat="1" x14ac:dyDescent="0.3">
      <c r="B139" s="1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</row>
    <row r="140" spans="2:21" s="3" customFormat="1" x14ac:dyDescent="0.3">
      <c r="B140" s="1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</row>
    <row r="141" spans="2:21" s="3" customFormat="1" x14ac:dyDescent="0.3">
      <c r="B141" s="1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</row>
    <row r="142" spans="2:21" s="3" customFormat="1" x14ac:dyDescent="0.3">
      <c r="B142" s="1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</row>
    <row r="143" spans="2:21" s="3" customFormat="1" x14ac:dyDescent="0.3">
      <c r="B143" s="1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</row>
    <row r="144" spans="2:21" s="3" customFormat="1" x14ac:dyDescent="0.3">
      <c r="B144" s="1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</row>
    <row r="145" spans="2:21" s="3" customFormat="1" x14ac:dyDescent="0.3">
      <c r="B145" s="1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</row>
    <row r="146" spans="2:21" s="3" customFormat="1" x14ac:dyDescent="0.3">
      <c r="B146" s="1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</row>
    <row r="147" spans="2:21" s="3" customFormat="1" x14ac:dyDescent="0.3">
      <c r="B147" s="1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</row>
    <row r="148" spans="2:21" s="3" customFormat="1" x14ac:dyDescent="0.3">
      <c r="B148" s="1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</row>
    <row r="149" spans="2:21" s="3" customFormat="1" x14ac:dyDescent="0.3">
      <c r="B149" s="1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</row>
    <row r="150" spans="2:21" s="3" customFormat="1" x14ac:dyDescent="0.3">
      <c r="B150" s="1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</row>
    <row r="151" spans="2:21" s="3" customFormat="1" x14ac:dyDescent="0.3">
      <c r="B151" s="1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</row>
    <row r="152" spans="2:21" s="3" customFormat="1" x14ac:dyDescent="0.3">
      <c r="B152" s="1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</row>
    <row r="153" spans="2:21" s="3" customFormat="1" x14ac:dyDescent="0.3">
      <c r="B153" s="1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</row>
    <row r="154" spans="2:21" s="3" customFormat="1" x14ac:dyDescent="0.3">
      <c r="B154" s="1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</row>
    <row r="155" spans="2:21" s="3" customFormat="1" x14ac:dyDescent="0.3">
      <c r="B155" s="1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</row>
    <row r="156" spans="2:21" s="3" customFormat="1" x14ac:dyDescent="0.3">
      <c r="B156" s="1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</row>
    <row r="157" spans="2:21" s="3" customFormat="1" x14ac:dyDescent="0.3">
      <c r="B157" s="1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</row>
    <row r="158" spans="2:21" s="3" customFormat="1" x14ac:dyDescent="0.3">
      <c r="B158" s="1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</row>
    <row r="159" spans="2:21" s="3" customFormat="1" x14ac:dyDescent="0.3">
      <c r="B159" s="1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</row>
    <row r="160" spans="2:21" s="3" customFormat="1" x14ac:dyDescent="0.3">
      <c r="B160" s="1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</row>
    <row r="161" spans="2:21" s="3" customFormat="1" x14ac:dyDescent="0.3">
      <c r="B161" s="1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</row>
    <row r="162" spans="2:21" s="3" customFormat="1" x14ac:dyDescent="0.3">
      <c r="B162" s="1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</row>
    <row r="163" spans="2:21" s="3" customFormat="1" x14ac:dyDescent="0.3">
      <c r="B163" s="1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</row>
    <row r="164" spans="2:21" s="3" customFormat="1" x14ac:dyDescent="0.3">
      <c r="B164" s="1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</row>
    <row r="165" spans="2:21" s="3" customFormat="1" x14ac:dyDescent="0.3">
      <c r="B165" s="1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</row>
    <row r="166" spans="2:21" s="3" customFormat="1" x14ac:dyDescent="0.3">
      <c r="B166" s="1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</row>
    <row r="167" spans="2:21" s="3" customFormat="1" x14ac:dyDescent="0.3">
      <c r="B167" s="1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</row>
    <row r="168" spans="2:21" s="3" customFormat="1" x14ac:dyDescent="0.3">
      <c r="B168" s="1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</row>
    <row r="169" spans="2:21" s="3" customFormat="1" x14ac:dyDescent="0.3">
      <c r="B169" s="1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</row>
    <row r="170" spans="2:21" s="3" customFormat="1" x14ac:dyDescent="0.3">
      <c r="B170" s="1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</row>
    <row r="171" spans="2:21" s="3" customFormat="1" x14ac:dyDescent="0.3">
      <c r="B171" s="1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</row>
    <row r="172" spans="2:21" s="3" customFormat="1" x14ac:dyDescent="0.3">
      <c r="B172" s="1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</row>
    <row r="173" spans="2:21" s="3" customFormat="1" x14ac:dyDescent="0.3">
      <c r="B173" s="1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</row>
    <row r="174" spans="2:21" s="3" customFormat="1" x14ac:dyDescent="0.3">
      <c r="B174" s="1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</row>
    <row r="175" spans="2:21" s="3" customFormat="1" x14ac:dyDescent="0.3">
      <c r="B175" s="1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</row>
    <row r="176" spans="2:21" s="3" customFormat="1" x14ac:dyDescent="0.3">
      <c r="B176" s="1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</row>
    <row r="177" spans="2:21" s="3" customFormat="1" x14ac:dyDescent="0.3">
      <c r="B177" s="1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</row>
    <row r="178" spans="2:21" s="3" customFormat="1" x14ac:dyDescent="0.3">
      <c r="B178" s="1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</row>
    <row r="179" spans="2:21" s="3" customFormat="1" x14ac:dyDescent="0.3">
      <c r="B179" s="1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</row>
    <row r="180" spans="2:21" s="3" customFormat="1" x14ac:dyDescent="0.3">
      <c r="B180" s="1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</row>
    <row r="181" spans="2:21" s="3" customFormat="1" x14ac:dyDescent="0.3">
      <c r="B181" s="1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</row>
    <row r="182" spans="2:21" s="3" customFormat="1" x14ac:dyDescent="0.3">
      <c r="B182" s="1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</row>
    <row r="183" spans="2:21" s="3" customFormat="1" x14ac:dyDescent="0.3">
      <c r="B183" s="1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</row>
    <row r="184" spans="2:21" s="3" customFormat="1" x14ac:dyDescent="0.3">
      <c r="B184" s="1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</row>
    <row r="185" spans="2:21" s="3" customFormat="1" x14ac:dyDescent="0.3">
      <c r="B185" s="1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</row>
    <row r="186" spans="2:21" s="3" customFormat="1" x14ac:dyDescent="0.3">
      <c r="B186" s="1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</row>
    <row r="187" spans="2:21" s="3" customFormat="1" x14ac:dyDescent="0.3">
      <c r="B187" s="1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</row>
    <row r="188" spans="2:21" s="3" customFormat="1" x14ac:dyDescent="0.3">
      <c r="B188" s="1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</row>
    <row r="189" spans="2:21" s="3" customFormat="1" x14ac:dyDescent="0.3">
      <c r="B189" s="1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</row>
    <row r="190" spans="2:21" s="3" customFormat="1" x14ac:dyDescent="0.3">
      <c r="B190" s="1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</row>
    <row r="191" spans="2:21" s="3" customFormat="1" x14ac:dyDescent="0.3">
      <c r="B191" s="1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</row>
    <row r="192" spans="2:21" s="3" customFormat="1" x14ac:dyDescent="0.3">
      <c r="B192" s="1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</row>
    <row r="193" spans="2:21" s="3" customFormat="1" x14ac:dyDescent="0.3">
      <c r="B193" s="1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</row>
    <row r="194" spans="2:21" s="3" customFormat="1" x14ac:dyDescent="0.3">
      <c r="B194" s="1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</row>
    <row r="195" spans="2:21" s="3" customFormat="1" x14ac:dyDescent="0.3">
      <c r="B195" s="1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</row>
    <row r="196" spans="2:21" s="3" customFormat="1" x14ac:dyDescent="0.3">
      <c r="B196" s="1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</row>
    <row r="197" spans="2:21" s="3" customFormat="1" x14ac:dyDescent="0.3">
      <c r="B197" s="1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</row>
    <row r="198" spans="2:21" s="3" customFormat="1" x14ac:dyDescent="0.3">
      <c r="B198" s="1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</row>
    <row r="199" spans="2:21" s="3" customFormat="1" x14ac:dyDescent="0.3">
      <c r="B199" s="1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</row>
    <row r="200" spans="2:21" s="3" customFormat="1" x14ac:dyDescent="0.3">
      <c r="B200" s="1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</row>
    <row r="201" spans="2:21" s="3" customFormat="1" x14ac:dyDescent="0.3">
      <c r="B201" s="1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</row>
    <row r="202" spans="2:21" s="3" customFormat="1" x14ac:dyDescent="0.3">
      <c r="B202" s="1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</row>
    <row r="203" spans="2:21" s="3" customFormat="1" x14ac:dyDescent="0.3">
      <c r="B203" s="1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</row>
    <row r="204" spans="2:21" s="3" customFormat="1" x14ac:dyDescent="0.3">
      <c r="B204" s="1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</row>
    <row r="205" spans="2:21" s="3" customFormat="1" x14ac:dyDescent="0.3">
      <c r="B205" s="1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</row>
    <row r="206" spans="2:21" s="3" customFormat="1" x14ac:dyDescent="0.3">
      <c r="B206" s="1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</row>
    <row r="207" spans="2:21" s="3" customFormat="1" x14ac:dyDescent="0.3">
      <c r="B207" s="1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</row>
    <row r="208" spans="2:21" s="3" customFormat="1" x14ac:dyDescent="0.3">
      <c r="B208" s="1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</row>
    <row r="209" spans="2:21" s="3" customFormat="1" x14ac:dyDescent="0.3">
      <c r="B209" s="1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</row>
    <row r="210" spans="2:21" s="3" customFormat="1" x14ac:dyDescent="0.3">
      <c r="B210" s="1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</row>
    <row r="211" spans="2:21" s="3" customFormat="1" x14ac:dyDescent="0.3">
      <c r="B211" s="1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</row>
    <row r="212" spans="2:21" s="3" customFormat="1" x14ac:dyDescent="0.3">
      <c r="B212" s="1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</row>
    <row r="213" spans="2:21" s="3" customFormat="1" x14ac:dyDescent="0.3">
      <c r="B213" s="1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</row>
    <row r="214" spans="2:21" s="3" customFormat="1" x14ac:dyDescent="0.3">
      <c r="B214" s="1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</row>
    <row r="215" spans="2:21" s="3" customFormat="1" x14ac:dyDescent="0.3">
      <c r="B215" s="1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</row>
    <row r="216" spans="2:21" s="3" customFormat="1" x14ac:dyDescent="0.3">
      <c r="B216" s="1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</row>
    <row r="217" spans="2:21" s="3" customFormat="1" x14ac:dyDescent="0.3">
      <c r="B217" s="1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</row>
    <row r="218" spans="2:21" s="3" customFormat="1" x14ac:dyDescent="0.3">
      <c r="B218" s="1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</row>
    <row r="219" spans="2:21" s="3" customFormat="1" x14ac:dyDescent="0.3">
      <c r="B219" s="1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</row>
    <row r="220" spans="2:21" s="3" customFormat="1" x14ac:dyDescent="0.3">
      <c r="B220" s="1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</row>
    <row r="221" spans="2:21" s="3" customFormat="1" x14ac:dyDescent="0.3">
      <c r="B221" s="1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</row>
    <row r="222" spans="2:21" s="3" customFormat="1" x14ac:dyDescent="0.3">
      <c r="B222" s="1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</row>
    <row r="223" spans="2:21" s="3" customFormat="1" x14ac:dyDescent="0.3">
      <c r="B223" s="1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</row>
    <row r="224" spans="2:21" s="3" customFormat="1" x14ac:dyDescent="0.3">
      <c r="B224" s="1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</row>
    <row r="225" spans="2:21" s="3" customFormat="1" x14ac:dyDescent="0.3">
      <c r="B225" s="1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</row>
    <row r="226" spans="2:21" s="3" customFormat="1" x14ac:dyDescent="0.3">
      <c r="B226" s="1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</row>
    <row r="227" spans="2:21" s="3" customFormat="1" x14ac:dyDescent="0.3">
      <c r="B227" s="1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</row>
    <row r="228" spans="2:21" s="3" customFormat="1" x14ac:dyDescent="0.3">
      <c r="B228" s="1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</row>
    <row r="229" spans="2:21" s="3" customFormat="1" x14ac:dyDescent="0.3">
      <c r="B229" s="1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</row>
    <row r="230" spans="2:21" s="3" customFormat="1" x14ac:dyDescent="0.3">
      <c r="B230" s="1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</row>
    <row r="231" spans="2:21" s="3" customFormat="1" x14ac:dyDescent="0.3">
      <c r="B231" s="1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</row>
    <row r="232" spans="2:21" s="3" customFormat="1" x14ac:dyDescent="0.3">
      <c r="B232" s="1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</row>
    <row r="233" spans="2:21" s="3" customFormat="1" x14ac:dyDescent="0.3">
      <c r="B233" s="1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</row>
    <row r="234" spans="2:21" s="3" customFormat="1" x14ac:dyDescent="0.3">
      <c r="B234" s="1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</row>
    <row r="235" spans="2:21" s="3" customFormat="1" x14ac:dyDescent="0.3">
      <c r="B235" s="1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</row>
    <row r="236" spans="2:21" s="3" customFormat="1" x14ac:dyDescent="0.3">
      <c r="B236" s="1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</row>
    <row r="237" spans="2:21" s="3" customFormat="1" x14ac:dyDescent="0.3">
      <c r="B237" s="1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</row>
    <row r="238" spans="2:21" s="3" customFormat="1" x14ac:dyDescent="0.3">
      <c r="B238" s="1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</row>
    <row r="239" spans="2:21" s="3" customFormat="1" x14ac:dyDescent="0.3">
      <c r="B239" s="1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</row>
    <row r="240" spans="2:21" s="3" customFormat="1" x14ac:dyDescent="0.3">
      <c r="B240" s="1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</row>
    <row r="241" spans="2:21" s="3" customFormat="1" x14ac:dyDescent="0.3">
      <c r="B241" s="1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</row>
    <row r="242" spans="2:21" s="3" customFormat="1" x14ac:dyDescent="0.3">
      <c r="B242" s="1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</row>
    <row r="243" spans="2:21" s="3" customFormat="1" x14ac:dyDescent="0.3">
      <c r="B243" s="1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</row>
    <row r="244" spans="2:21" s="3" customFormat="1" x14ac:dyDescent="0.3">
      <c r="B244" s="1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</row>
    <row r="245" spans="2:21" s="3" customFormat="1" x14ac:dyDescent="0.3">
      <c r="B245" s="1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</row>
    <row r="246" spans="2:21" s="3" customFormat="1" x14ac:dyDescent="0.3">
      <c r="B246" s="1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</row>
    <row r="247" spans="2:21" s="3" customFormat="1" x14ac:dyDescent="0.3">
      <c r="B247" s="1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</row>
    <row r="248" spans="2:21" s="3" customFormat="1" x14ac:dyDescent="0.3">
      <c r="B248" s="1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</row>
    <row r="249" spans="2:21" s="3" customFormat="1" x14ac:dyDescent="0.3">
      <c r="B249" s="1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</row>
    <row r="250" spans="2:21" s="3" customFormat="1" x14ac:dyDescent="0.3">
      <c r="B250" s="1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</row>
    <row r="251" spans="2:21" s="3" customFormat="1" x14ac:dyDescent="0.3">
      <c r="B251" s="1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</row>
    <row r="252" spans="2:21" s="3" customFormat="1" x14ac:dyDescent="0.3">
      <c r="B252" s="1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</row>
    <row r="253" spans="2:21" s="3" customFormat="1" x14ac:dyDescent="0.3">
      <c r="B253" s="1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</row>
    <row r="254" spans="2:21" s="3" customFormat="1" x14ac:dyDescent="0.3">
      <c r="B254" s="1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</row>
    <row r="255" spans="2:21" s="3" customFormat="1" x14ac:dyDescent="0.3">
      <c r="B255" s="1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</row>
    <row r="256" spans="2:21" s="3" customFormat="1" x14ac:dyDescent="0.3">
      <c r="B256" s="1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</row>
    <row r="257" spans="2:21" s="3" customFormat="1" x14ac:dyDescent="0.3">
      <c r="B257" s="1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</row>
    <row r="258" spans="2:21" s="3" customFormat="1" x14ac:dyDescent="0.3">
      <c r="B258" s="1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</row>
    <row r="259" spans="2:21" s="3" customFormat="1" x14ac:dyDescent="0.3">
      <c r="B259" s="1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</row>
    <row r="260" spans="2:21" s="3" customFormat="1" x14ac:dyDescent="0.3">
      <c r="B260" s="1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</row>
    <row r="261" spans="2:21" s="3" customFormat="1" x14ac:dyDescent="0.3">
      <c r="B261" s="1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</row>
    <row r="262" spans="2:21" s="3" customFormat="1" x14ac:dyDescent="0.3">
      <c r="B262"/>
    </row>
  </sheetData>
  <mergeCells count="4">
    <mergeCell ref="B28:R28"/>
    <mergeCell ref="B29:R29"/>
    <mergeCell ref="B30:R30"/>
    <mergeCell ref="B31:R31"/>
  </mergeCells>
  <pageMargins left="0.7" right="0.7" top="0.78740157499999996" bottom="0.78740157499999996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AO265"/>
  <sheetViews>
    <sheetView tabSelected="1" zoomScale="84" zoomScaleNormal="84" workbookViewId="0">
      <pane ySplit="1" topLeftCell="A2" activePane="bottomLeft" state="frozen"/>
      <selection pane="bottomLeft" activeCell="U37" sqref="U37"/>
    </sheetView>
  </sheetViews>
  <sheetFormatPr baseColWidth="10" defaultRowHeight="14.4" x14ac:dyDescent="0.3"/>
  <cols>
    <col min="1" max="1" width="10.88671875" customWidth="1"/>
    <col min="2" max="2" width="8.6640625" customWidth="1"/>
    <col min="3" max="4" width="10.109375" style="3" customWidth="1"/>
    <col min="5" max="5" width="1" style="3" customWidth="1"/>
    <col min="6" max="6" width="10.109375" style="3" customWidth="1"/>
    <col min="7" max="7" width="9.33203125" style="3" customWidth="1"/>
    <col min="8" max="8" width="8.88671875" style="3" customWidth="1"/>
    <col min="9" max="9" width="12.33203125" style="3" bestFit="1" customWidth="1"/>
    <col min="10" max="10" width="1" style="3" customWidth="1"/>
    <col min="11" max="11" width="1.33203125" style="3" customWidth="1"/>
    <col min="12" max="12" width="12.6640625" style="3" bestFit="1" customWidth="1"/>
    <col min="13" max="13" width="9.5546875" style="3" bestFit="1" customWidth="1"/>
    <col min="14" max="14" width="8.88671875" style="3" customWidth="1"/>
    <col min="15" max="16" width="12.109375" style="3" bestFit="1" customWidth="1"/>
    <col min="17" max="18" width="12.33203125" style="3" bestFit="1" customWidth="1"/>
    <col min="19" max="19" width="0.88671875" style="3" customWidth="1"/>
    <col min="20" max="20" width="2.88671875" style="3" customWidth="1"/>
    <col min="21" max="24" width="11" style="3" customWidth="1"/>
    <col min="25" max="25" width="7.88671875" style="3" customWidth="1"/>
    <col min="26" max="33" width="8.88671875" style="3" customWidth="1"/>
    <col min="34" max="34" width="12.44140625" style="3" bestFit="1" customWidth="1"/>
    <col min="35" max="35" width="11.44140625" style="3" customWidth="1"/>
    <col min="36" max="36" width="10" style="3" customWidth="1"/>
  </cols>
  <sheetData>
    <row r="1" spans="2:41" s="3" customFormat="1" x14ac:dyDescent="0.3">
      <c r="B1" s="129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</row>
    <row r="2" spans="2:41" s="3" customFormat="1" ht="60.6" customHeight="1" x14ac:dyDescent="0.3">
      <c r="B2" s="130" t="s">
        <v>96</v>
      </c>
      <c r="C2" s="131"/>
      <c r="D2" s="131"/>
      <c r="E2" s="131"/>
      <c r="F2" s="131"/>
      <c r="G2" s="131"/>
      <c r="H2" s="131"/>
      <c r="I2" s="131"/>
      <c r="J2" s="131"/>
      <c r="K2" s="131"/>
      <c r="L2" s="131"/>
      <c r="M2" s="131"/>
      <c r="N2" s="131"/>
      <c r="O2" s="131"/>
      <c r="P2" s="131"/>
      <c r="Q2" s="131"/>
      <c r="R2" s="131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</row>
    <row r="3" spans="2:41" s="3" customFormat="1" ht="15" thickBot="1" x14ac:dyDescent="0.35">
      <c r="B3" s="1"/>
      <c r="C3" s="2"/>
      <c r="D3" s="2"/>
      <c r="E3" s="2"/>
      <c r="F3" s="2"/>
      <c r="G3" s="2"/>
      <c r="H3" s="2"/>
      <c r="I3" s="2"/>
      <c r="J3" s="2"/>
      <c r="K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</row>
    <row r="4" spans="2:41" s="3" customFormat="1" ht="16.8" x14ac:dyDescent="0.35">
      <c r="B4" s="4"/>
      <c r="C4" s="89" t="s">
        <v>65</v>
      </c>
      <c r="D4" s="79" t="s">
        <v>67</v>
      </c>
      <c r="E4" s="5"/>
      <c r="F4" s="5" t="s">
        <v>0</v>
      </c>
      <c r="G4" s="5" t="s">
        <v>1</v>
      </c>
      <c r="H4" s="5" t="s">
        <v>2</v>
      </c>
      <c r="I4" s="5" t="s">
        <v>84</v>
      </c>
      <c r="J4" s="79"/>
      <c r="K4" s="5"/>
      <c r="L4" s="75" t="s">
        <v>47</v>
      </c>
      <c r="M4" s="75" t="s">
        <v>5</v>
      </c>
      <c r="N4" s="75" t="s">
        <v>58</v>
      </c>
      <c r="O4" s="75" t="s">
        <v>46</v>
      </c>
      <c r="P4" s="75" t="s">
        <v>79</v>
      </c>
      <c r="Q4" s="75" t="s">
        <v>46</v>
      </c>
      <c r="R4" s="5" t="s">
        <v>84</v>
      </c>
      <c r="S4" s="75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</row>
    <row r="5" spans="2:41" s="3" customFormat="1" ht="16.2" x14ac:dyDescent="0.3">
      <c r="B5" s="6"/>
      <c r="C5" s="90" t="s">
        <v>66</v>
      </c>
      <c r="D5" s="80" t="s">
        <v>68</v>
      </c>
      <c r="E5" s="7"/>
      <c r="F5" s="7" t="s">
        <v>6</v>
      </c>
      <c r="G5" s="7" t="s">
        <v>7</v>
      </c>
      <c r="H5" s="7" t="s">
        <v>8</v>
      </c>
      <c r="I5" s="117" t="s">
        <v>85</v>
      </c>
      <c r="J5" s="80"/>
      <c r="K5" s="7"/>
      <c r="L5" s="76"/>
      <c r="M5" s="76" t="s">
        <v>49</v>
      </c>
      <c r="N5" s="76" t="s">
        <v>80</v>
      </c>
      <c r="O5" s="76" t="s">
        <v>74</v>
      </c>
      <c r="P5" s="76" t="s">
        <v>81</v>
      </c>
      <c r="Q5" s="76" t="s">
        <v>75</v>
      </c>
      <c r="R5" s="117" t="s">
        <v>86</v>
      </c>
      <c r="S5" s="76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</row>
    <row r="6" spans="2:41" s="3" customFormat="1" ht="15.6" x14ac:dyDescent="0.35">
      <c r="B6" s="116"/>
      <c r="C6" s="90"/>
      <c r="D6" s="80"/>
      <c r="E6" s="117"/>
      <c r="F6" s="117" t="s">
        <v>82</v>
      </c>
      <c r="G6" s="117"/>
      <c r="H6" s="117"/>
      <c r="I6" s="117" t="s">
        <v>83</v>
      </c>
      <c r="J6" s="80"/>
      <c r="K6" s="117"/>
      <c r="L6" s="117"/>
      <c r="M6" s="117"/>
      <c r="N6" s="117"/>
      <c r="O6" s="117"/>
      <c r="P6" s="117"/>
      <c r="Q6" s="117"/>
      <c r="R6" s="117" t="s">
        <v>83</v>
      </c>
      <c r="S6" s="76"/>
    </row>
    <row r="7" spans="2:41" s="3" customFormat="1" x14ac:dyDescent="0.3">
      <c r="B7" s="6" t="s">
        <v>11</v>
      </c>
      <c r="C7" s="90" t="s">
        <v>70</v>
      </c>
      <c r="D7" s="80"/>
      <c r="E7" s="7"/>
      <c r="F7" s="7" t="s">
        <v>12</v>
      </c>
      <c r="G7" s="7" t="s">
        <v>13</v>
      </c>
      <c r="H7" s="7"/>
      <c r="I7" s="7" t="s">
        <v>14</v>
      </c>
      <c r="J7" s="80"/>
      <c r="K7" s="7"/>
      <c r="L7" s="76" t="s">
        <v>48</v>
      </c>
      <c r="M7" s="76" t="s">
        <v>50</v>
      </c>
      <c r="N7" s="76" t="s">
        <v>15</v>
      </c>
      <c r="O7" s="76" t="s">
        <v>12</v>
      </c>
      <c r="P7" s="76" t="s">
        <v>14</v>
      </c>
      <c r="Q7" s="76" t="s">
        <v>12</v>
      </c>
      <c r="R7" s="76" t="s">
        <v>14</v>
      </c>
      <c r="S7" s="76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</row>
    <row r="8" spans="2:41" s="3" customFormat="1" ht="16.2" x14ac:dyDescent="0.3">
      <c r="B8" s="8" t="s">
        <v>16</v>
      </c>
      <c r="C8" s="96">
        <v>0.64858699999999991</v>
      </c>
      <c r="D8" s="81">
        <v>1.5389072536040391</v>
      </c>
      <c r="E8" s="9"/>
      <c r="F8" s="46" t="s">
        <v>17</v>
      </c>
      <c r="G8" s="11">
        <v>11</v>
      </c>
      <c r="H8" s="46">
        <v>0.04</v>
      </c>
      <c r="I8" s="11" t="s">
        <v>64</v>
      </c>
      <c r="J8" s="81"/>
      <c r="K8" s="63"/>
      <c r="L8" s="10" t="s">
        <v>59</v>
      </c>
      <c r="M8" s="46">
        <v>0.22950819672131151</v>
      </c>
      <c r="N8" s="11">
        <v>418</v>
      </c>
      <c r="O8" s="46">
        <f t="shared" ref="O8:O29" si="0">0.013*N8-5</f>
        <v>0.43400000000000016</v>
      </c>
      <c r="P8" s="11">
        <f>((LN(O8)+1.68)/0.0124)</f>
        <v>68.168488315989364</v>
      </c>
      <c r="Q8" s="46">
        <f t="shared" ref="Q8:Q29" si="1">0.018*N8-7.16</f>
        <v>0.36399999999999899</v>
      </c>
      <c r="R8" s="11">
        <f>((LN(Q8)+1.68)/0.0124)</f>
        <v>53.983757149564582</v>
      </c>
      <c r="S8" s="11"/>
      <c r="T8" s="2"/>
      <c r="U8" s="2"/>
      <c r="V8" s="2"/>
      <c r="W8" s="2"/>
      <c r="X8" s="2"/>
      <c r="Y8" s="99"/>
      <c r="Z8" s="88"/>
      <c r="AA8" s="99"/>
      <c r="AB8" s="88"/>
      <c r="AC8" s="99"/>
      <c r="AD8" s="88"/>
      <c r="AE8" s="52"/>
      <c r="AF8" s="52"/>
      <c r="AG8" s="2"/>
      <c r="AH8" s="52"/>
      <c r="AI8" s="52"/>
      <c r="AJ8" s="33"/>
      <c r="AM8" s="2"/>
      <c r="AN8" s="2"/>
      <c r="AO8" s="52"/>
    </row>
    <row r="9" spans="2:41" s="3" customFormat="1" x14ac:dyDescent="0.3">
      <c r="B9" s="15" t="s">
        <v>18</v>
      </c>
      <c r="C9" s="97">
        <v>0.63227583333333326</v>
      </c>
      <c r="D9" s="82">
        <v>1.1305157563403123</v>
      </c>
      <c r="E9" s="16"/>
      <c r="F9" s="18">
        <v>0.87</v>
      </c>
      <c r="G9" s="16">
        <v>32</v>
      </c>
      <c r="H9" s="18">
        <v>7.0000000000000007E-2</v>
      </c>
      <c r="I9" s="16">
        <v>124</v>
      </c>
      <c r="J9" s="82"/>
      <c r="K9" s="66"/>
      <c r="L9" s="66">
        <v>3.7</v>
      </c>
      <c r="M9" s="67">
        <v>0.25252525252525254</v>
      </c>
      <c r="N9" s="68">
        <v>307</v>
      </c>
      <c r="O9" s="67">
        <f t="shared" si="0"/>
        <v>-1.0090000000000003</v>
      </c>
      <c r="P9" s="68"/>
      <c r="Q9" s="67">
        <f t="shared" si="1"/>
        <v>-1.6340000000000003</v>
      </c>
      <c r="R9" s="69"/>
      <c r="S9" s="69"/>
      <c r="T9" s="2"/>
      <c r="U9" s="2"/>
      <c r="V9" s="2"/>
      <c r="W9" s="2"/>
      <c r="X9" s="2"/>
      <c r="Y9" s="99"/>
      <c r="Z9" s="88"/>
      <c r="AA9" s="99"/>
      <c r="AB9" s="88"/>
      <c r="AC9" s="99"/>
      <c r="AD9" s="88"/>
      <c r="AE9" s="52"/>
      <c r="AF9" s="52"/>
      <c r="AG9" s="2"/>
      <c r="AH9" s="52"/>
      <c r="AI9" s="52"/>
      <c r="AJ9" s="33"/>
      <c r="AM9" s="2"/>
      <c r="AN9" s="2"/>
      <c r="AO9" s="52"/>
    </row>
    <row r="10" spans="2:41" s="3" customFormat="1" ht="16.2" x14ac:dyDescent="0.3">
      <c r="B10" s="15" t="s">
        <v>19</v>
      </c>
      <c r="C10" s="97">
        <v>0.63174966666666654</v>
      </c>
      <c r="D10" s="82">
        <v>1.1009580677245647</v>
      </c>
      <c r="E10" s="16"/>
      <c r="F10" s="18">
        <v>0.77</v>
      </c>
      <c r="G10" s="16">
        <v>39</v>
      </c>
      <c r="H10" s="18">
        <v>0.06</v>
      </c>
      <c r="I10" s="16">
        <v>114</v>
      </c>
      <c r="J10" s="82"/>
      <c r="K10" s="66"/>
      <c r="L10" s="20" t="s">
        <v>59</v>
      </c>
      <c r="M10" s="47">
        <v>0.2153846153846154</v>
      </c>
      <c r="N10" s="21">
        <v>438</v>
      </c>
      <c r="O10" s="47">
        <f t="shared" si="0"/>
        <v>0.69399999999999995</v>
      </c>
      <c r="P10" s="21">
        <f t="shared" ref="P10:R29" si="2">((LN(O10)+1.68)/0.0124)</f>
        <v>106.02553883263447</v>
      </c>
      <c r="Q10" s="47">
        <f t="shared" si="1"/>
        <v>0.72399999999999931</v>
      </c>
      <c r="R10" s="77">
        <f t="shared" si="2"/>
        <v>109.43839624222407</v>
      </c>
      <c r="S10" s="77"/>
      <c r="T10" s="2"/>
      <c r="U10" s="2"/>
      <c r="V10" s="2"/>
      <c r="W10" s="2"/>
      <c r="X10" s="2"/>
      <c r="Y10" s="99"/>
      <c r="Z10" s="88"/>
      <c r="AA10" s="99"/>
      <c r="AB10" s="88"/>
      <c r="AC10" s="99"/>
      <c r="AD10" s="88"/>
      <c r="AE10" s="52"/>
      <c r="AF10" s="52"/>
      <c r="AG10" s="2"/>
      <c r="AH10" s="52"/>
      <c r="AI10" s="52"/>
      <c r="AJ10" s="33"/>
      <c r="AM10" s="2"/>
      <c r="AN10" s="2"/>
      <c r="AO10" s="52"/>
    </row>
    <row r="11" spans="2:41" s="3" customFormat="1" x14ac:dyDescent="0.3">
      <c r="B11" s="15" t="s">
        <v>20</v>
      </c>
      <c r="C11" s="97">
        <v>0.711727</v>
      </c>
      <c r="D11" s="82">
        <v>1.1751250193632425</v>
      </c>
      <c r="E11" s="16"/>
      <c r="F11" s="18">
        <v>0.59</v>
      </c>
      <c r="G11" s="16">
        <v>25</v>
      </c>
      <c r="H11" s="18">
        <v>0.05</v>
      </c>
      <c r="I11" s="16">
        <v>93</v>
      </c>
      <c r="J11" s="82"/>
      <c r="K11" s="66"/>
      <c r="L11" s="66">
        <v>1.01</v>
      </c>
      <c r="M11" s="67">
        <v>0.1984126984126984</v>
      </c>
      <c r="N11" s="68">
        <v>429</v>
      </c>
      <c r="O11" s="67">
        <f t="shared" si="0"/>
        <v>0.57699999999999996</v>
      </c>
      <c r="P11" s="68">
        <f t="shared" si="2"/>
        <v>91.136047381125991</v>
      </c>
      <c r="Q11" s="67">
        <f t="shared" si="1"/>
        <v>0.56199999999999939</v>
      </c>
      <c r="R11" s="69">
        <f t="shared" si="2"/>
        <v>89.011820234802656</v>
      </c>
      <c r="S11" s="69"/>
      <c r="T11" s="2"/>
      <c r="U11" s="2"/>
      <c r="V11" s="2"/>
      <c r="W11" s="2"/>
      <c r="X11" s="2"/>
      <c r="Y11" s="99"/>
      <c r="Z11" s="88"/>
      <c r="AA11" s="99"/>
      <c r="AB11" s="88"/>
      <c r="AC11" s="99"/>
      <c r="AD11" s="88"/>
      <c r="AE11" s="52"/>
      <c r="AF11" s="52"/>
      <c r="AG11" s="2"/>
      <c r="AH11" s="52"/>
      <c r="AI11" s="52"/>
      <c r="AJ11" s="33"/>
      <c r="AM11" s="2"/>
      <c r="AN11" s="2"/>
      <c r="AO11" s="52"/>
    </row>
    <row r="12" spans="2:41" s="3" customFormat="1" ht="16.2" x14ac:dyDescent="0.3">
      <c r="B12" s="15" t="s">
        <v>21</v>
      </c>
      <c r="C12" s="97">
        <v>0.69160112500000004</v>
      </c>
      <c r="D12" s="82">
        <v>1.4372591186599595</v>
      </c>
      <c r="E12" s="16"/>
      <c r="F12" s="47" t="s">
        <v>88</v>
      </c>
      <c r="G12" s="21">
        <v>4</v>
      </c>
      <c r="H12" s="47">
        <v>0.02</v>
      </c>
      <c r="I12" s="21">
        <v>54</v>
      </c>
      <c r="J12" s="82"/>
      <c r="K12" s="66"/>
      <c r="L12" s="20" t="s">
        <v>60</v>
      </c>
      <c r="M12" s="47">
        <v>0.30275229357798167</v>
      </c>
      <c r="N12" s="21">
        <v>411</v>
      </c>
      <c r="O12" s="47">
        <f t="shared" si="0"/>
        <v>0.34299999999999997</v>
      </c>
      <c r="P12" s="21">
        <f t="shared" si="2"/>
        <v>49.191545821274424</v>
      </c>
      <c r="Q12" s="47">
        <f t="shared" si="1"/>
        <v>0.23799999999999955</v>
      </c>
      <c r="R12" s="77">
        <f t="shared" si="2"/>
        <v>19.718983442688362</v>
      </c>
      <c r="S12" s="77"/>
      <c r="T12" s="2"/>
      <c r="U12" s="2"/>
      <c r="V12" s="2"/>
      <c r="W12" s="2"/>
      <c r="X12" s="2"/>
      <c r="Y12" s="99"/>
      <c r="Z12" s="88"/>
      <c r="AA12" s="115"/>
      <c r="AB12" s="99"/>
      <c r="AC12" s="115"/>
      <c r="AD12" s="99"/>
      <c r="AE12" s="52"/>
      <c r="AF12" s="52"/>
      <c r="AG12" s="2"/>
      <c r="AH12" s="52"/>
      <c r="AI12" s="52"/>
      <c r="AJ12" s="33"/>
      <c r="AM12" s="2"/>
      <c r="AN12" s="2"/>
      <c r="AO12" s="52"/>
    </row>
    <row r="13" spans="2:41" s="3" customFormat="1" ht="16.2" x14ac:dyDescent="0.3">
      <c r="B13" s="15" t="s">
        <v>22</v>
      </c>
      <c r="C13" s="97">
        <v>0.72645966666666661</v>
      </c>
      <c r="D13" s="82">
        <v>1.5747805833126201</v>
      </c>
      <c r="E13" s="16"/>
      <c r="F13" s="47" t="s">
        <v>89</v>
      </c>
      <c r="G13" s="21">
        <v>10</v>
      </c>
      <c r="H13" s="47">
        <v>0.06</v>
      </c>
      <c r="I13" s="21">
        <v>60</v>
      </c>
      <c r="J13" s="82"/>
      <c r="K13" s="66"/>
      <c r="L13" s="20" t="s">
        <v>61</v>
      </c>
      <c r="M13" s="47">
        <v>0.1492537313432836</v>
      </c>
      <c r="N13" s="21">
        <v>414</v>
      </c>
      <c r="O13" s="47">
        <f t="shared" si="0"/>
        <v>0.38199999999999967</v>
      </c>
      <c r="P13" s="21">
        <f t="shared" si="2"/>
        <v>57.876236260035256</v>
      </c>
      <c r="Q13" s="47">
        <f t="shared" si="1"/>
        <v>0.29199999999999893</v>
      </c>
      <c r="R13" s="77">
        <f t="shared" si="2"/>
        <v>36.209558329527489</v>
      </c>
      <c r="S13" s="77"/>
      <c r="T13" s="2"/>
      <c r="U13" s="2"/>
      <c r="V13" s="2"/>
      <c r="W13" s="2"/>
      <c r="X13" s="2"/>
      <c r="Y13" s="99"/>
      <c r="Z13" s="88"/>
      <c r="AA13" s="115"/>
      <c r="AB13" s="99"/>
      <c r="AC13" s="115"/>
      <c r="AD13" s="99"/>
      <c r="AE13" s="52"/>
      <c r="AF13" s="52"/>
      <c r="AG13" s="2"/>
      <c r="AH13" s="52"/>
      <c r="AI13" s="52"/>
      <c r="AJ13" s="33"/>
      <c r="AM13" s="2"/>
      <c r="AN13" s="2"/>
      <c r="AO13" s="52"/>
    </row>
    <row r="14" spans="2:41" s="3" customFormat="1" ht="16.2" x14ac:dyDescent="0.3">
      <c r="B14" s="15" t="s">
        <v>23</v>
      </c>
      <c r="C14" s="97">
        <v>0.76302824999999996</v>
      </c>
      <c r="D14" s="82">
        <v>1.8207951034638401</v>
      </c>
      <c r="E14" s="16"/>
      <c r="F14" s="47" t="s">
        <v>90</v>
      </c>
      <c r="G14" s="21">
        <v>10</v>
      </c>
      <c r="H14" s="47">
        <v>0.05</v>
      </c>
      <c r="I14" s="21">
        <v>62</v>
      </c>
      <c r="J14" s="82"/>
      <c r="K14" s="66"/>
      <c r="L14" s="20" t="s">
        <v>59</v>
      </c>
      <c r="M14" s="47">
        <v>0.13793103448275865</v>
      </c>
      <c r="N14" s="21">
        <v>413</v>
      </c>
      <c r="O14" s="47">
        <f t="shared" si="0"/>
        <v>0.36899999999999977</v>
      </c>
      <c r="P14" s="21">
        <f t="shared" si="2"/>
        <v>55.083981053095926</v>
      </c>
      <c r="Q14" s="47">
        <f t="shared" si="1"/>
        <v>0.27399999999999913</v>
      </c>
      <c r="R14" s="77">
        <f t="shared" si="2"/>
        <v>31.078453823058876</v>
      </c>
      <c r="S14" s="77"/>
      <c r="T14" s="2"/>
      <c r="U14" s="2"/>
      <c r="V14" s="2"/>
      <c r="W14" s="2"/>
      <c r="X14" s="2"/>
      <c r="Y14" s="99"/>
      <c r="Z14" s="88"/>
      <c r="AA14" s="115"/>
      <c r="AB14" s="99"/>
      <c r="AC14" s="115"/>
      <c r="AD14" s="99"/>
      <c r="AE14" s="52"/>
      <c r="AF14" s="52"/>
      <c r="AG14" s="2"/>
      <c r="AH14" s="52"/>
      <c r="AI14" s="52"/>
      <c r="AJ14" s="33"/>
      <c r="AM14" s="2"/>
      <c r="AN14" s="2"/>
      <c r="AO14" s="52"/>
    </row>
    <row r="15" spans="2:41" s="3" customFormat="1" ht="16.2" x14ac:dyDescent="0.3">
      <c r="B15" s="15" t="s">
        <v>24</v>
      </c>
      <c r="C15" s="97">
        <v>0.52704249999999997</v>
      </c>
      <c r="D15" s="82">
        <v>1.2203692833122741</v>
      </c>
      <c r="E15" s="16"/>
      <c r="F15" s="47" t="s">
        <v>93</v>
      </c>
      <c r="G15" s="21">
        <v>19</v>
      </c>
      <c r="H15" s="47">
        <v>0.04</v>
      </c>
      <c r="I15" s="21" t="s">
        <v>71</v>
      </c>
      <c r="J15" s="82"/>
      <c r="K15" s="66"/>
      <c r="L15" s="20" t="s">
        <v>62</v>
      </c>
      <c r="M15" s="47">
        <v>7.6923076923076913E-2</v>
      </c>
      <c r="N15" s="21">
        <v>429</v>
      </c>
      <c r="O15" s="47">
        <f t="shared" si="0"/>
        <v>0.57699999999999996</v>
      </c>
      <c r="P15" s="21">
        <f t="shared" si="2"/>
        <v>91.136047381125991</v>
      </c>
      <c r="Q15" s="47">
        <f t="shared" si="1"/>
        <v>0.56199999999999939</v>
      </c>
      <c r="R15" s="77">
        <f t="shared" si="2"/>
        <v>89.011820234802656</v>
      </c>
      <c r="S15" s="77"/>
      <c r="T15" s="2"/>
      <c r="U15" s="2"/>
      <c r="V15" s="2"/>
      <c r="W15" s="2"/>
      <c r="X15" s="2"/>
      <c r="Y15" s="99"/>
      <c r="Z15" s="88"/>
      <c r="AA15" s="99"/>
      <c r="AB15" s="88"/>
      <c r="AC15" s="99"/>
      <c r="AD15" s="88"/>
      <c r="AE15" s="52"/>
      <c r="AF15" s="52"/>
      <c r="AG15" s="2"/>
      <c r="AH15" s="52"/>
      <c r="AI15" s="52"/>
      <c r="AJ15" s="33"/>
      <c r="AM15" s="2"/>
      <c r="AN15" s="2"/>
      <c r="AO15" s="52"/>
    </row>
    <row r="16" spans="2:41" s="3" customFormat="1" ht="16.2" x14ac:dyDescent="0.3">
      <c r="B16" s="15" t="s">
        <v>26</v>
      </c>
      <c r="C16" s="97">
        <v>0.58439466666666662</v>
      </c>
      <c r="D16" s="82">
        <v>1.3760213126940766</v>
      </c>
      <c r="E16" s="16"/>
      <c r="F16" s="18">
        <v>0.72</v>
      </c>
      <c r="G16" s="16">
        <v>30</v>
      </c>
      <c r="H16" s="18">
        <v>0.06</v>
      </c>
      <c r="I16" s="16">
        <v>109</v>
      </c>
      <c r="J16" s="82"/>
      <c r="K16" s="66"/>
      <c r="L16" s="20" t="s">
        <v>60</v>
      </c>
      <c r="M16" s="47">
        <v>5.0632911392405063E-2</v>
      </c>
      <c r="N16" s="21">
        <v>425</v>
      </c>
      <c r="O16" s="47">
        <f t="shared" si="0"/>
        <v>0.52499999999999947</v>
      </c>
      <c r="P16" s="21">
        <f t="shared" si="2"/>
        <v>83.519595452377871</v>
      </c>
      <c r="Q16" s="47">
        <f t="shared" si="1"/>
        <v>0.48999999999999932</v>
      </c>
      <c r="R16" s="77">
        <f t="shared" si="2"/>
        <v>77.955654203430143</v>
      </c>
      <c r="S16" s="77"/>
      <c r="T16" s="2"/>
      <c r="U16" s="2"/>
      <c r="V16" s="2"/>
      <c r="W16" s="2"/>
      <c r="X16" s="2"/>
      <c r="Y16" s="99"/>
      <c r="Z16" s="88"/>
      <c r="AA16" s="99"/>
      <c r="AB16" s="88"/>
      <c r="AC16" s="99"/>
      <c r="AD16" s="88"/>
      <c r="AE16" s="52"/>
      <c r="AF16" s="52"/>
      <c r="AG16" s="2"/>
      <c r="AH16" s="52"/>
      <c r="AI16" s="52"/>
      <c r="AJ16" s="33"/>
      <c r="AM16" s="2"/>
      <c r="AN16" s="2"/>
      <c r="AO16" s="52"/>
    </row>
    <row r="17" spans="2:41" s="3" customFormat="1" x14ac:dyDescent="0.3">
      <c r="B17" s="15" t="s">
        <v>27</v>
      </c>
      <c r="C17" s="97">
        <v>0.5559816666666666</v>
      </c>
      <c r="D17" s="82">
        <v>1.2451542465829988</v>
      </c>
      <c r="E17" s="16"/>
      <c r="F17" s="18">
        <v>0.77</v>
      </c>
      <c r="G17" s="16">
        <v>56</v>
      </c>
      <c r="H17" s="18">
        <v>0.06</v>
      </c>
      <c r="I17" s="16">
        <v>114</v>
      </c>
      <c r="J17" s="82"/>
      <c r="K17" s="66"/>
      <c r="L17" s="66">
        <v>1.45</v>
      </c>
      <c r="M17" s="67">
        <v>2.6845637583892617E-2</v>
      </c>
      <c r="N17" s="68">
        <v>429</v>
      </c>
      <c r="O17" s="67">
        <f t="shared" si="0"/>
        <v>0.57699999999999996</v>
      </c>
      <c r="P17" s="68">
        <f t="shared" si="2"/>
        <v>91.136047381125991</v>
      </c>
      <c r="Q17" s="67">
        <f t="shared" si="1"/>
        <v>0.56199999999999939</v>
      </c>
      <c r="R17" s="69">
        <f t="shared" si="2"/>
        <v>89.011820234802656</v>
      </c>
      <c r="S17" s="69"/>
      <c r="T17" s="2"/>
      <c r="U17" s="2"/>
      <c r="V17" s="2"/>
      <c r="W17" s="2"/>
      <c r="X17" s="2"/>
      <c r="Y17" s="99"/>
      <c r="Z17" s="88"/>
      <c r="AA17" s="99"/>
      <c r="AB17" s="88"/>
      <c r="AC17" s="99"/>
      <c r="AD17" s="88"/>
      <c r="AE17" s="52"/>
      <c r="AF17" s="52"/>
      <c r="AG17" s="52"/>
      <c r="AH17" s="52"/>
      <c r="AI17" s="52"/>
      <c r="AJ17" s="33"/>
      <c r="AM17" s="2"/>
      <c r="AN17" s="2"/>
      <c r="AO17" s="52"/>
    </row>
    <row r="18" spans="2:41" s="112" customFormat="1" ht="16.2" x14ac:dyDescent="0.3">
      <c r="B18" s="100" t="s">
        <v>28</v>
      </c>
      <c r="C18" s="101">
        <v>0.54387983333333345</v>
      </c>
      <c r="D18" s="102">
        <v>1</v>
      </c>
      <c r="E18" s="68"/>
      <c r="F18" s="47" t="s">
        <v>91</v>
      </c>
      <c r="G18" s="21">
        <v>10</v>
      </c>
      <c r="H18" s="47">
        <v>0.04</v>
      </c>
      <c r="I18" s="21" t="s">
        <v>76</v>
      </c>
      <c r="J18" s="102"/>
      <c r="K18" s="66"/>
      <c r="L18" s="105" t="s">
        <v>77</v>
      </c>
      <c r="M18" s="103">
        <v>0.19444444444444448</v>
      </c>
      <c r="N18" s="104">
        <v>440</v>
      </c>
      <c r="O18" s="103">
        <f t="shared" si="0"/>
        <v>0.71999999999999975</v>
      </c>
      <c r="P18" s="104">
        <f t="shared" si="2"/>
        <v>108.99160750225514</v>
      </c>
      <c r="Q18" s="103">
        <f t="shared" si="1"/>
        <v>0.7599999999999989</v>
      </c>
      <c r="R18" s="106">
        <f t="shared" si="2"/>
        <v>113.35186728211598</v>
      </c>
      <c r="S18" s="106"/>
      <c r="T18" s="107"/>
      <c r="U18" s="107"/>
      <c r="V18" s="107"/>
      <c r="W18" s="107"/>
      <c r="X18" s="107"/>
      <c r="Y18" s="108"/>
      <c r="Z18" s="109"/>
      <c r="AA18" s="108"/>
      <c r="AB18" s="109"/>
      <c r="AC18" s="108"/>
      <c r="AD18" s="109"/>
      <c r="AE18" s="110"/>
      <c r="AF18" s="110"/>
      <c r="AG18" s="110"/>
      <c r="AH18" s="110"/>
      <c r="AI18" s="110"/>
      <c r="AJ18" s="111"/>
      <c r="AM18" s="2"/>
      <c r="AN18" s="2"/>
      <c r="AO18" s="52"/>
    </row>
    <row r="19" spans="2:41" s="112" customFormat="1" ht="16.2" x14ac:dyDescent="0.3">
      <c r="B19" s="100" t="s">
        <v>30</v>
      </c>
      <c r="C19" s="101">
        <v>0.5833423333333333</v>
      </c>
      <c r="D19" s="102">
        <v>1.0538518709050135</v>
      </c>
      <c r="E19" s="68"/>
      <c r="F19" s="47" t="s">
        <v>92</v>
      </c>
      <c r="G19" s="21">
        <v>9</v>
      </c>
      <c r="H19" s="47">
        <v>0.04</v>
      </c>
      <c r="I19" s="21" t="s">
        <v>76</v>
      </c>
      <c r="J19" s="102"/>
      <c r="K19" s="66"/>
      <c r="L19" s="105" t="s">
        <v>77</v>
      </c>
      <c r="M19" s="103">
        <v>0.23684210526315788</v>
      </c>
      <c r="N19" s="104">
        <v>442</v>
      </c>
      <c r="O19" s="103">
        <f t="shared" si="0"/>
        <v>0.74599999999999955</v>
      </c>
      <c r="P19" s="104">
        <f t="shared" si="2"/>
        <v>111.85244525980832</v>
      </c>
      <c r="Q19" s="103">
        <f t="shared" si="1"/>
        <v>0.79599999999999937</v>
      </c>
      <c r="R19" s="106">
        <f t="shared" si="2"/>
        <v>117.08418603727783</v>
      </c>
      <c r="S19" s="106"/>
      <c r="T19" s="107"/>
      <c r="U19" s="107"/>
      <c r="V19" s="107"/>
      <c r="W19" s="107"/>
      <c r="X19" s="107"/>
      <c r="Y19" s="108"/>
      <c r="Z19" s="109"/>
      <c r="AA19" s="108"/>
      <c r="AB19" s="109"/>
      <c r="AC19" s="108"/>
      <c r="AD19" s="109"/>
      <c r="AE19" s="110"/>
      <c r="AF19" s="110"/>
      <c r="AG19" s="110"/>
      <c r="AH19" s="110"/>
      <c r="AI19" s="110"/>
      <c r="AJ19" s="111"/>
      <c r="AM19" s="2"/>
      <c r="AN19" s="2"/>
      <c r="AO19" s="52"/>
    </row>
    <row r="20" spans="2:41" s="112" customFormat="1" x14ac:dyDescent="0.3">
      <c r="B20" s="100" t="s">
        <v>31</v>
      </c>
      <c r="C20" s="101">
        <v>0.51388833333333339</v>
      </c>
      <c r="D20" s="102"/>
      <c r="E20" s="68"/>
      <c r="F20" s="67">
        <v>0.62</v>
      </c>
      <c r="G20" s="68">
        <v>35</v>
      </c>
      <c r="H20" s="67">
        <v>0.05</v>
      </c>
      <c r="I20" s="68">
        <v>97</v>
      </c>
      <c r="J20" s="102"/>
      <c r="K20" s="66"/>
      <c r="L20" s="68">
        <v>55.79</v>
      </c>
      <c r="M20" s="67">
        <v>7.0476507830723109E-2</v>
      </c>
      <c r="N20" s="68">
        <v>438</v>
      </c>
      <c r="O20" s="67">
        <f t="shared" si="0"/>
        <v>0.69399999999999995</v>
      </c>
      <c r="P20" s="68">
        <f t="shared" si="2"/>
        <v>106.02553883263447</v>
      </c>
      <c r="Q20" s="67">
        <f t="shared" si="1"/>
        <v>0.72399999999999931</v>
      </c>
      <c r="R20" s="69">
        <f t="shared" si="2"/>
        <v>109.43839624222407</v>
      </c>
      <c r="S20" s="69"/>
      <c r="T20" s="107"/>
      <c r="U20" s="107"/>
      <c r="V20" s="107"/>
      <c r="W20" s="107"/>
      <c r="X20" s="107"/>
      <c r="Y20" s="108"/>
      <c r="Z20" s="109"/>
      <c r="AA20" s="108"/>
      <c r="AB20" s="109"/>
      <c r="AC20" s="108"/>
      <c r="AD20" s="109"/>
      <c r="AE20" s="110"/>
      <c r="AF20" s="110"/>
      <c r="AG20" s="110"/>
      <c r="AH20" s="110"/>
      <c r="AI20" s="110"/>
      <c r="AJ20" s="111"/>
      <c r="AM20" s="107"/>
      <c r="AN20" s="107"/>
      <c r="AO20" s="110"/>
    </row>
    <row r="21" spans="2:41" s="112" customFormat="1" ht="16.2" x14ac:dyDescent="0.3">
      <c r="B21" s="100" t="s">
        <v>32</v>
      </c>
      <c r="C21" s="101">
        <v>0.55387699999999995</v>
      </c>
      <c r="D21" s="102">
        <v>1.3809602631899829</v>
      </c>
      <c r="E21" s="68"/>
      <c r="F21" s="67">
        <v>1.47</v>
      </c>
      <c r="G21" s="68">
        <v>224</v>
      </c>
      <c r="H21" s="67">
        <v>0.08</v>
      </c>
      <c r="I21" s="68">
        <v>167</v>
      </c>
      <c r="J21" s="102"/>
      <c r="K21" s="66"/>
      <c r="L21" s="105" t="s">
        <v>78</v>
      </c>
      <c r="M21" s="103">
        <v>0.22222222222222227</v>
      </c>
      <c r="N21" s="104">
        <v>443</v>
      </c>
      <c r="O21" s="103">
        <f t="shared" si="0"/>
        <v>0.75899999999999945</v>
      </c>
      <c r="P21" s="104">
        <f t="shared" si="2"/>
        <v>113.2456853559268</v>
      </c>
      <c r="Q21" s="103">
        <f t="shared" si="1"/>
        <v>0.81399999999999917</v>
      </c>
      <c r="R21" s="106">
        <f t="shared" si="2"/>
        <v>118.88750701777438</v>
      </c>
      <c r="S21" s="106"/>
      <c r="T21" s="107"/>
      <c r="U21" s="107"/>
      <c r="V21" s="107"/>
      <c r="W21" s="107"/>
      <c r="X21" s="107"/>
      <c r="Y21" s="108"/>
      <c r="Z21" s="109"/>
      <c r="AA21" s="108"/>
      <c r="AB21" s="109"/>
      <c r="AC21" s="108"/>
      <c r="AD21" s="109"/>
      <c r="AE21" s="110"/>
      <c r="AF21" s="110"/>
      <c r="AG21" s="110"/>
      <c r="AH21" s="110"/>
      <c r="AI21" s="110"/>
      <c r="AJ21" s="111"/>
      <c r="AM21" s="107"/>
      <c r="AN21" s="107"/>
      <c r="AO21" s="110"/>
    </row>
    <row r="22" spans="2:41" s="112" customFormat="1" x14ac:dyDescent="0.3">
      <c r="B22" s="100" t="s">
        <v>33</v>
      </c>
      <c r="C22" s="101">
        <v>0.38918683333333337</v>
      </c>
      <c r="D22" s="102">
        <v>1</v>
      </c>
      <c r="E22" s="68"/>
      <c r="F22" s="67">
        <v>0.73</v>
      </c>
      <c r="G22" s="68">
        <v>31</v>
      </c>
      <c r="H22" s="67">
        <v>0.06</v>
      </c>
      <c r="I22" s="68">
        <v>110</v>
      </c>
      <c r="J22" s="102"/>
      <c r="K22" s="66"/>
      <c r="L22" s="68">
        <v>42.73</v>
      </c>
      <c r="M22" s="67">
        <v>5.4018153641797656E-2</v>
      </c>
      <c r="N22" s="68">
        <v>442</v>
      </c>
      <c r="O22" s="67">
        <f t="shared" si="0"/>
        <v>0.74599999999999955</v>
      </c>
      <c r="P22" s="68">
        <f t="shared" si="2"/>
        <v>111.85244525980832</v>
      </c>
      <c r="Q22" s="67">
        <f t="shared" si="1"/>
        <v>0.79599999999999937</v>
      </c>
      <c r="R22" s="69">
        <f t="shared" si="2"/>
        <v>117.08418603727783</v>
      </c>
      <c r="S22" s="69"/>
      <c r="T22" s="107"/>
      <c r="U22" s="107"/>
      <c r="V22" s="107"/>
      <c r="W22" s="107"/>
      <c r="X22" s="107"/>
      <c r="Y22" s="108"/>
      <c r="Z22" s="109"/>
      <c r="AA22" s="108"/>
      <c r="AB22" s="109"/>
      <c r="AC22" s="108"/>
      <c r="AD22" s="109"/>
      <c r="AE22" s="110"/>
      <c r="AF22" s="110"/>
      <c r="AG22" s="110"/>
      <c r="AH22" s="110"/>
      <c r="AI22" s="110"/>
      <c r="AJ22" s="111"/>
      <c r="AM22" s="107"/>
      <c r="AN22" s="107"/>
      <c r="AO22" s="110"/>
    </row>
    <row r="23" spans="2:41" s="3" customFormat="1" ht="16.2" x14ac:dyDescent="0.3">
      <c r="B23" s="15" t="s">
        <v>34</v>
      </c>
      <c r="C23" s="97"/>
      <c r="D23" s="82"/>
      <c r="E23" s="16"/>
      <c r="F23" s="47" t="s">
        <v>94</v>
      </c>
      <c r="G23" s="21">
        <v>19</v>
      </c>
      <c r="H23" s="47">
        <v>0.06</v>
      </c>
      <c r="I23" s="21" t="s">
        <v>72</v>
      </c>
      <c r="J23" s="82"/>
      <c r="K23" s="66"/>
      <c r="L23" s="66">
        <v>8.7200000000000006</v>
      </c>
      <c r="M23" s="67">
        <v>0.13663366336633662</v>
      </c>
      <c r="N23" s="68">
        <v>428</v>
      </c>
      <c r="O23" s="67">
        <f t="shared" si="0"/>
        <v>0.56400000000000006</v>
      </c>
      <c r="P23" s="68">
        <f t="shared" si="2"/>
        <v>89.298304235155001</v>
      </c>
      <c r="Q23" s="67">
        <f t="shared" si="1"/>
        <v>0.54399999999999959</v>
      </c>
      <c r="R23" s="69">
        <f t="shared" si="2"/>
        <v>86.386610312403604</v>
      </c>
      <c r="S23" s="69"/>
      <c r="T23" s="2"/>
      <c r="U23" s="2"/>
      <c r="V23" s="2"/>
      <c r="W23" s="2"/>
      <c r="X23" s="2"/>
      <c r="Y23" s="99"/>
      <c r="Z23" s="88"/>
      <c r="AA23" s="99"/>
      <c r="AB23" s="88"/>
      <c r="AC23" s="99"/>
      <c r="AD23" s="88"/>
      <c r="AE23" s="52"/>
      <c r="AF23" s="52"/>
      <c r="AG23" s="52"/>
      <c r="AH23" s="52"/>
      <c r="AI23" s="52"/>
      <c r="AJ23" s="33"/>
      <c r="AL23" s="61"/>
    </row>
    <row r="24" spans="2:41" s="3" customFormat="1" x14ac:dyDescent="0.3">
      <c r="B24" s="15" t="s">
        <v>36</v>
      </c>
      <c r="C24" s="97">
        <v>0.69331116666666659</v>
      </c>
      <c r="D24" s="82">
        <v>1.6459477960912026</v>
      </c>
      <c r="E24" s="16"/>
      <c r="F24" s="18">
        <v>0.81</v>
      </c>
      <c r="G24" s="16">
        <v>22</v>
      </c>
      <c r="H24" s="18">
        <v>0.06</v>
      </c>
      <c r="I24" s="16">
        <v>118</v>
      </c>
      <c r="J24" s="82"/>
      <c r="K24" s="66"/>
      <c r="L24" s="66">
        <v>1.62</v>
      </c>
      <c r="M24" s="67">
        <v>8.98876404494382E-2</v>
      </c>
      <c r="N24" s="68">
        <v>430</v>
      </c>
      <c r="O24" s="67">
        <f t="shared" si="0"/>
        <v>0.58999999999999986</v>
      </c>
      <c r="P24" s="68">
        <f t="shared" si="2"/>
        <v>92.932843380453846</v>
      </c>
      <c r="Q24" s="67">
        <f t="shared" si="1"/>
        <v>0.57999999999999918</v>
      </c>
      <c r="R24" s="69">
        <f t="shared" si="2"/>
        <v>91.554260045026339</v>
      </c>
      <c r="S24" s="69"/>
      <c r="T24" s="2"/>
      <c r="U24" s="2"/>
      <c r="V24" s="2"/>
      <c r="W24" s="2"/>
      <c r="X24" s="2"/>
      <c r="Y24" s="99"/>
      <c r="Z24" s="88"/>
      <c r="AA24" s="99"/>
      <c r="AB24" s="88"/>
      <c r="AC24" s="99"/>
      <c r="AD24" s="88"/>
      <c r="AE24" s="52"/>
      <c r="AF24" s="52"/>
      <c r="AG24" s="52"/>
      <c r="AH24" s="52"/>
      <c r="AI24" s="52"/>
      <c r="AJ24" s="33"/>
    </row>
    <row r="25" spans="2:41" s="3" customFormat="1" ht="16.2" x14ac:dyDescent="0.3">
      <c r="B25" s="22" t="s">
        <v>37</v>
      </c>
      <c r="C25" s="98"/>
      <c r="D25" s="83"/>
      <c r="E25" s="23"/>
      <c r="F25" s="48" t="s">
        <v>95</v>
      </c>
      <c r="G25" s="25">
        <v>9</v>
      </c>
      <c r="H25" s="48">
        <v>0.06</v>
      </c>
      <c r="I25" s="25" t="s">
        <v>73</v>
      </c>
      <c r="J25" s="83"/>
      <c r="K25" s="70"/>
      <c r="L25" s="24" t="s">
        <v>63</v>
      </c>
      <c r="M25" s="48">
        <v>0.125</v>
      </c>
      <c r="N25" s="25">
        <v>440</v>
      </c>
      <c r="O25" s="48">
        <f t="shared" si="0"/>
        <v>0.71999999999999975</v>
      </c>
      <c r="P25" s="25">
        <f t="shared" si="2"/>
        <v>108.99160750225514</v>
      </c>
      <c r="Q25" s="48">
        <f t="shared" si="1"/>
        <v>0.7599999999999989</v>
      </c>
      <c r="R25" s="77">
        <f t="shared" si="2"/>
        <v>113.35186728211598</v>
      </c>
      <c r="S25" s="77"/>
      <c r="T25" s="2"/>
      <c r="U25" s="2"/>
      <c r="V25" s="2"/>
      <c r="W25" s="2"/>
      <c r="X25" s="2"/>
      <c r="Y25" s="88"/>
      <c r="Z25" s="88"/>
      <c r="AA25" s="99"/>
      <c r="AB25" s="88"/>
      <c r="AC25" s="99"/>
      <c r="AD25" s="88"/>
      <c r="AE25" s="52"/>
      <c r="AF25" s="52"/>
      <c r="AG25" s="52"/>
      <c r="AH25" s="52"/>
      <c r="AI25" s="52"/>
      <c r="AJ25" s="33"/>
      <c r="AM25" s="2"/>
      <c r="AN25" s="2"/>
      <c r="AO25" s="52"/>
    </row>
    <row r="26" spans="2:41" s="3" customFormat="1" x14ac:dyDescent="0.3">
      <c r="B26" s="8" t="s">
        <v>39</v>
      </c>
      <c r="C26" s="91"/>
      <c r="D26" s="84"/>
      <c r="E26" s="9"/>
      <c r="F26" s="13">
        <v>0.49</v>
      </c>
      <c r="G26" s="12"/>
      <c r="H26" s="14" t="s">
        <v>40</v>
      </c>
      <c r="I26" s="62">
        <f>((LN(F26)+1.68)/0.0124)</f>
        <v>77.955654203430257</v>
      </c>
      <c r="J26" s="84"/>
      <c r="K26" s="71"/>
      <c r="L26" s="65">
        <v>57.082088532493955</v>
      </c>
      <c r="M26" s="71">
        <v>0.04</v>
      </c>
      <c r="N26" s="65">
        <v>430</v>
      </c>
      <c r="O26" s="64">
        <f t="shared" si="0"/>
        <v>0.58999999999999986</v>
      </c>
      <c r="P26" s="65">
        <f t="shared" si="2"/>
        <v>92.932843380453846</v>
      </c>
      <c r="Q26" s="64">
        <f t="shared" si="1"/>
        <v>0.57999999999999918</v>
      </c>
      <c r="R26" s="65">
        <f t="shared" si="2"/>
        <v>91.554260045026339</v>
      </c>
      <c r="S26" s="65"/>
      <c r="T26" s="2"/>
      <c r="U26" s="2"/>
      <c r="V26" s="2"/>
      <c r="W26" s="2"/>
      <c r="X26" s="2"/>
      <c r="Y26" s="88"/>
      <c r="Z26" s="2"/>
      <c r="AA26" s="99"/>
      <c r="AB26" s="2"/>
      <c r="AC26" s="99"/>
      <c r="AD26" s="2"/>
      <c r="AE26" s="52"/>
      <c r="AF26" s="52"/>
      <c r="AG26" s="52"/>
      <c r="AH26" s="52"/>
      <c r="AI26" s="52"/>
      <c r="AJ26" s="33"/>
      <c r="AM26" s="2"/>
      <c r="AN26" s="2"/>
      <c r="AO26" s="52"/>
    </row>
    <row r="27" spans="2:41" s="3" customFormat="1" x14ac:dyDescent="0.3">
      <c r="B27" s="15" t="s">
        <v>41</v>
      </c>
      <c r="C27" s="97">
        <f>MAX(C8:C24)</f>
        <v>0.76302824999999996</v>
      </c>
      <c r="D27" s="85"/>
      <c r="E27" s="16"/>
      <c r="F27" s="18">
        <v>0.7</v>
      </c>
      <c r="G27" s="17"/>
      <c r="H27" s="19" t="s">
        <v>40</v>
      </c>
      <c r="I27" s="60">
        <f t="shared" ref="I27:I29" si="3">((LN(F27)+1.68)/0.0124)</f>
        <v>106.7197625855861</v>
      </c>
      <c r="J27" s="85"/>
      <c r="K27" s="72"/>
      <c r="L27" s="68">
        <v>31.105798302994497</v>
      </c>
      <c r="M27" s="72">
        <v>7.0000000000000007E-2</v>
      </c>
      <c r="N27" s="72">
        <v>442</v>
      </c>
      <c r="O27" s="67">
        <f t="shared" si="0"/>
        <v>0.74599999999999955</v>
      </c>
      <c r="P27" s="68">
        <f t="shared" si="2"/>
        <v>111.85244525980832</v>
      </c>
      <c r="Q27" s="67">
        <f t="shared" si="1"/>
        <v>0.79599999999999937</v>
      </c>
      <c r="R27" s="68">
        <f t="shared" si="2"/>
        <v>117.08418603727783</v>
      </c>
      <c r="S27" s="68"/>
      <c r="T27" s="2"/>
      <c r="U27" s="2"/>
      <c r="V27" s="2"/>
      <c r="W27" s="2"/>
      <c r="X27" s="88"/>
      <c r="Y27" s="88"/>
      <c r="Z27" s="2"/>
      <c r="AA27" s="99"/>
      <c r="AB27" s="2"/>
      <c r="AC27" s="99"/>
      <c r="AD27" s="2"/>
      <c r="AE27" s="52"/>
      <c r="AF27" s="52"/>
      <c r="AG27" s="52"/>
      <c r="AH27" s="52"/>
      <c r="AI27" s="52"/>
      <c r="AJ27" s="33"/>
      <c r="AM27" s="2"/>
      <c r="AN27" s="2"/>
      <c r="AO27" s="52"/>
    </row>
    <row r="28" spans="2:41" s="3" customFormat="1" x14ac:dyDescent="0.3">
      <c r="B28" s="15" t="s">
        <v>42</v>
      </c>
      <c r="C28" s="92"/>
      <c r="D28" s="85"/>
      <c r="E28" s="16"/>
      <c r="F28" s="18">
        <v>0.65</v>
      </c>
      <c r="G28" s="17"/>
      <c r="H28" s="19" t="s">
        <v>40</v>
      </c>
      <c r="I28" s="60">
        <f t="shared" si="3"/>
        <v>100.74331321835045</v>
      </c>
      <c r="J28" s="85"/>
      <c r="K28" s="72"/>
      <c r="L28" s="68">
        <v>40.705245108534221</v>
      </c>
      <c r="M28" s="72">
        <v>0.04</v>
      </c>
      <c r="N28" s="72">
        <v>442</v>
      </c>
      <c r="O28" s="67">
        <f t="shared" si="0"/>
        <v>0.74599999999999955</v>
      </c>
      <c r="P28" s="68">
        <f t="shared" si="2"/>
        <v>111.85244525980832</v>
      </c>
      <c r="Q28" s="67">
        <f t="shared" si="1"/>
        <v>0.79599999999999937</v>
      </c>
      <c r="R28" s="68">
        <f t="shared" si="2"/>
        <v>117.08418603727783</v>
      </c>
      <c r="S28" s="68"/>
      <c r="T28" s="2"/>
      <c r="U28" s="2"/>
      <c r="V28" s="2"/>
      <c r="W28" s="2"/>
      <c r="X28" s="88"/>
      <c r="Y28" s="88"/>
      <c r="Z28" s="2"/>
      <c r="AA28" s="99"/>
      <c r="AB28" s="2"/>
      <c r="AC28" s="99"/>
      <c r="AD28" s="2"/>
      <c r="AE28" s="52"/>
      <c r="AF28" s="52"/>
      <c r="AG28" s="52"/>
      <c r="AH28" s="52"/>
      <c r="AI28" s="52"/>
      <c r="AJ28" s="33"/>
      <c r="AM28" s="2"/>
      <c r="AN28" s="2"/>
      <c r="AO28" s="52"/>
    </row>
    <row r="29" spans="2:41" s="3" customFormat="1" ht="15" thickBot="1" x14ac:dyDescent="0.35">
      <c r="B29" s="28" t="s">
        <v>43</v>
      </c>
      <c r="C29" s="93"/>
      <c r="D29" s="86"/>
      <c r="E29" s="29"/>
      <c r="F29" s="49">
        <v>1.42</v>
      </c>
      <c r="G29" s="30"/>
      <c r="H29" s="31" t="s">
        <v>40</v>
      </c>
      <c r="I29" s="78">
        <f t="shared" si="3"/>
        <v>163.7626509365459</v>
      </c>
      <c r="J29" s="86"/>
      <c r="K29" s="73"/>
      <c r="L29" s="74">
        <v>3.9998302657408384</v>
      </c>
      <c r="M29" s="73">
        <v>0.15</v>
      </c>
      <c r="N29" s="73">
        <v>463</v>
      </c>
      <c r="O29" s="67">
        <f t="shared" si="0"/>
        <v>1.0190000000000001</v>
      </c>
      <c r="P29" s="68">
        <f t="shared" si="2"/>
        <v>137.00175437424096</v>
      </c>
      <c r="Q29" s="67">
        <f t="shared" si="1"/>
        <v>1.1739999999999995</v>
      </c>
      <c r="R29" s="68">
        <f t="shared" si="2"/>
        <v>148.42070333918582</v>
      </c>
      <c r="S29" s="68"/>
      <c r="T29" s="2"/>
      <c r="U29" s="2"/>
      <c r="V29" s="2"/>
      <c r="W29" s="2"/>
      <c r="X29" s="88"/>
      <c r="Y29" s="88"/>
      <c r="Z29" s="2"/>
      <c r="AA29" s="99"/>
      <c r="AB29" s="2"/>
      <c r="AC29" s="99"/>
      <c r="AD29" s="2"/>
      <c r="AE29" s="52"/>
      <c r="AF29" s="52"/>
      <c r="AG29" s="52"/>
      <c r="AH29" s="52"/>
      <c r="AI29" s="52"/>
      <c r="AJ29" s="33"/>
      <c r="AM29" s="2"/>
      <c r="AN29" s="2"/>
      <c r="AO29" s="52"/>
    </row>
    <row r="30" spans="2:41" s="3" customFormat="1" x14ac:dyDescent="0.3">
      <c r="B30" s="118" t="s">
        <v>69</v>
      </c>
      <c r="C30" s="119"/>
      <c r="D30" s="119"/>
      <c r="E30" s="119"/>
      <c r="F30" s="119"/>
      <c r="G30" s="119"/>
      <c r="H30" s="119"/>
      <c r="I30" s="119"/>
      <c r="J30" s="119"/>
      <c r="K30" s="119"/>
      <c r="L30" s="119"/>
      <c r="M30" s="119"/>
      <c r="N30" s="119"/>
      <c r="O30" s="119"/>
      <c r="P30" s="119"/>
      <c r="Q30" s="119"/>
      <c r="R30" s="119"/>
      <c r="S30" s="119"/>
      <c r="T30" s="2"/>
      <c r="U30" s="2"/>
      <c r="V30" s="2"/>
      <c r="W30" s="2"/>
      <c r="X30" s="88"/>
      <c r="Y30" s="2"/>
      <c r="Z30" s="2"/>
      <c r="AA30" s="2"/>
      <c r="AB30" s="88"/>
      <c r="AC30" s="88"/>
      <c r="AD30" s="88"/>
      <c r="AE30" s="52"/>
      <c r="AF30" s="52"/>
      <c r="AG30" s="2"/>
      <c r="AH30" s="52"/>
      <c r="AI30" s="52"/>
      <c r="AJ30" s="33"/>
    </row>
    <row r="31" spans="2:41" s="3" customFormat="1" ht="34.200000000000003" customHeight="1" x14ac:dyDescent="0.3">
      <c r="B31" s="120" t="s">
        <v>87</v>
      </c>
      <c r="C31" s="121"/>
      <c r="D31" s="121"/>
      <c r="E31" s="121"/>
      <c r="F31" s="121"/>
      <c r="G31" s="121"/>
      <c r="H31" s="121"/>
      <c r="I31" s="121"/>
      <c r="J31" s="121"/>
      <c r="K31" s="121"/>
      <c r="L31" s="121"/>
      <c r="M31" s="121"/>
      <c r="N31" s="121"/>
      <c r="O31" s="121"/>
      <c r="P31" s="121"/>
      <c r="Q31" s="121"/>
      <c r="R31" s="121"/>
      <c r="S31" s="121"/>
      <c r="T31" s="2"/>
      <c r="U31" s="2"/>
      <c r="V31" s="2"/>
      <c r="W31" s="2"/>
      <c r="X31" s="88"/>
      <c r="Y31" s="2"/>
      <c r="Z31" s="32"/>
      <c r="AA31" s="32"/>
      <c r="AB31" s="32"/>
      <c r="AC31" s="113"/>
      <c r="AD31" s="113"/>
      <c r="AE31" s="32"/>
      <c r="AF31" s="32"/>
      <c r="AG31" s="32"/>
      <c r="AH31" s="2"/>
      <c r="AI31" s="2"/>
      <c r="AJ31" s="2"/>
    </row>
    <row r="32" spans="2:41" s="3" customFormat="1" ht="17.25" customHeight="1" x14ac:dyDescent="0.3">
      <c r="B32" s="120" t="s">
        <v>45</v>
      </c>
      <c r="C32" s="121"/>
      <c r="D32" s="121"/>
      <c r="E32" s="121"/>
      <c r="F32" s="121"/>
      <c r="G32" s="121"/>
      <c r="H32" s="121"/>
      <c r="I32" s="121"/>
      <c r="J32" s="121"/>
      <c r="K32" s="121"/>
      <c r="L32" s="121"/>
      <c r="M32" s="121"/>
      <c r="N32" s="121"/>
      <c r="O32" s="121"/>
      <c r="P32" s="121"/>
      <c r="Q32" s="121"/>
      <c r="R32" s="121"/>
      <c r="S32" s="121"/>
      <c r="T32" s="2"/>
      <c r="U32" s="2"/>
      <c r="W32" s="2"/>
      <c r="X32" s="88"/>
      <c r="Y32" s="2"/>
      <c r="Z32" s="32"/>
      <c r="AA32" s="32"/>
      <c r="AB32" s="32"/>
      <c r="AC32" s="113"/>
      <c r="AD32" s="113"/>
      <c r="AE32" s="32"/>
      <c r="AF32" s="32"/>
      <c r="AG32" s="32"/>
      <c r="AH32" s="2"/>
      <c r="AI32" s="2"/>
      <c r="AJ32" s="2"/>
    </row>
    <row r="33" spans="2:36" s="3" customFormat="1" x14ac:dyDescent="0.3">
      <c r="B33" s="125" t="s">
        <v>54</v>
      </c>
      <c r="C33" s="126"/>
      <c r="D33" s="126"/>
      <c r="E33" s="126"/>
      <c r="F33" s="126"/>
      <c r="G33" s="126"/>
      <c r="H33" s="126"/>
      <c r="I33" s="126"/>
      <c r="J33" s="126"/>
      <c r="K33" s="126"/>
      <c r="L33" s="126"/>
      <c r="M33" s="126"/>
      <c r="N33" s="126"/>
      <c r="O33" s="126"/>
      <c r="P33" s="126"/>
      <c r="Q33" s="126"/>
      <c r="R33" s="126"/>
      <c r="S33" s="126"/>
      <c r="T33" s="2"/>
      <c r="U33" s="2"/>
      <c r="W33" s="2"/>
      <c r="X33" s="88"/>
      <c r="Y33" s="2"/>
      <c r="Z33" s="87"/>
      <c r="AA33" s="87"/>
      <c r="AB33" s="87"/>
      <c r="AC33" s="114"/>
      <c r="AD33" s="114"/>
      <c r="AE33" s="87"/>
      <c r="AF33" s="87"/>
      <c r="AG33" s="87"/>
      <c r="AH33" s="2"/>
      <c r="AI33" s="2"/>
      <c r="AJ33" s="2"/>
    </row>
    <row r="34" spans="2:36" s="3" customFormat="1" ht="15" thickBot="1" x14ac:dyDescent="0.35">
      <c r="B34" s="127" t="s">
        <v>55</v>
      </c>
      <c r="C34" s="128"/>
      <c r="D34" s="128"/>
      <c r="E34" s="128"/>
      <c r="F34" s="128"/>
      <c r="G34" s="128"/>
      <c r="H34" s="128"/>
      <c r="I34" s="128"/>
      <c r="J34" s="128"/>
      <c r="K34" s="128"/>
      <c r="L34" s="128"/>
      <c r="M34" s="128"/>
      <c r="N34" s="128"/>
      <c r="O34" s="128"/>
      <c r="P34" s="128"/>
      <c r="Q34" s="128"/>
      <c r="R34" s="128"/>
      <c r="S34" s="128"/>
      <c r="T34" s="2"/>
      <c r="U34" s="2"/>
      <c r="W34" s="2"/>
      <c r="X34" s="88"/>
      <c r="Y34" s="2"/>
      <c r="Z34" s="87"/>
      <c r="AA34" s="87"/>
      <c r="AB34" s="87"/>
      <c r="AC34" s="114"/>
      <c r="AD34" s="114"/>
      <c r="AE34" s="87"/>
      <c r="AF34" s="87"/>
      <c r="AG34" s="87"/>
      <c r="AH34" s="2"/>
      <c r="AI34" s="2"/>
      <c r="AJ34" s="2"/>
    </row>
    <row r="35" spans="2:36" s="3" customFormat="1" x14ac:dyDescent="0.3">
      <c r="B35" s="1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W35" s="94"/>
      <c r="X35" s="95"/>
      <c r="AA35" s="2"/>
      <c r="AB35" s="2"/>
      <c r="AC35" s="2"/>
      <c r="AD35" s="2"/>
      <c r="AE35" s="2"/>
      <c r="AF35" s="2"/>
      <c r="AG35" s="2"/>
      <c r="AH35" s="2"/>
      <c r="AI35" s="2"/>
      <c r="AJ35" s="2"/>
    </row>
    <row r="36" spans="2:36" s="3" customFormat="1" x14ac:dyDescent="0.3">
      <c r="B36" s="1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W36" s="94"/>
      <c r="X36" s="95"/>
      <c r="AA36" s="2"/>
      <c r="AB36" s="2"/>
      <c r="AC36" s="2"/>
      <c r="AD36" s="2"/>
      <c r="AE36" s="2"/>
      <c r="AF36" s="2"/>
      <c r="AG36" s="2"/>
      <c r="AH36" s="2"/>
      <c r="AI36" s="2"/>
      <c r="AJ36" s="2"/>
    </row>
    <row r="37" spans="2:36" s="3" customFormat="1" x14ac:dyDescent="0.3">
      <c r="B37" s="1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W37" s="94"/>
      <c r="X37" s="95"/>
      <c r="AA37" s="2"/>
      <c r="AB37" s="2"/>
      <c r="AC37" s="2"/>
      <c r="AD37" s="2"/>
      <c r="AE37" s="2"/>
      <c r="AF37" s="2"/>
      <c r="AG37" s="2"/>
      <c r="AH37" s="2"/>
      <c r="AI37" s="2"/>
      <c r="AJ37" s="2"/>
    </row>
    <row r="38" spans="2:36" s="3" customFormat="1" x14ac:dyDescent="0.3">
      <c r="B38" s="1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W38" s="2"/>
      <c r="X38" s="88"/>
      <c r="AA38" s="2"/>
      <c r="AB38" s="2"/>
      <c r="AC38" s="2"/>
      <c r="AD38" s="2"/>
      <c r="AE38" s="2"/>
      <c r="AF38" s="2"/>
      <c r="AG38" s="2"/>
      <c r="AH38" s="2"/>
      <c r="AI38" s="2"/>
      <c r="AJ38" s="2"/>
    </row>
    <row r="39" spans="2:36" s="3" customFormat="1" x14ac:dyDescent="0.3">
      <c r="B39" s="1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W39" s="2"/>
      <c r="X39" s="2"/>
      <c r="AA39" s="2"/>
      <c r="AB39" s="2"/>
      <c r="AC39" s="2"/>
      <c r="AD39" s="2"/>
      <c r="AE39" s="2"/>
      <c r="AF39" s="2"/>
      <c r="AG39" s="2"/>
      <c r="AH39" s="2"/>
      <c r="AI39" s="2"/>
      <c r="AJ39" s="2"/>
    </row>
    <row r="40" spans="2:36" s="3" customFormat="1" x14ac:dyDescent="0.3">
      <c r="B40" s="1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</row>
    <row r="41" spans="2:36" s="3" customFormat="1" x14ac:dyDescent="0.3">
      <c r="B41" s="1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</row>
    <row r="42" spans="2:36" s="3" customFormat="1" x14ac:dyDescent="0.3">
      <c r="B42" s="1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</row>
    <row r="43" spans="2:36" s="3" customFormat="1" x14ac:dyDescent="0.3">
      <c r="B43" s="1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</row>
    <row r="44" spans="2:36" s="3" customFormat="1" x14ac:dyDescent="0.3">
      <c r="B44" s="1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</row>
    <row r="45" spans="2:36" s="3" customFormat="1" x14ac:dyDescent="0.3">
      <c r="B45" s="1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</row>
    <row r="46" spans="2:36" s="3" customFormat="1" x14ac:dyDescent="0.3">
      <c r="B46" s="1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</row>
    <row r="47" spans="2:36" s="3" customFormat="1" x14ac:dyDescent="0.3">
      <c r="B47" s="1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</row>
    <row r="48" spans="2:36" s="3" customFormat="1" x14ac:dyDescent="0.3">
      <c r="B48" s="1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</row>
    <row r="49" spans="2:36" s="3" customFormat="1" x14ac:dyDescent="0.3">
      <c r="B49" s="1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</row>
    <row r="50" spans="2:36" s="3" customFormat="1" x14ac:dyDescent="0.3">
      <c r="B50" s="1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</row>
    <row r="51" spans="2:36" s="3" customFormat="1" x14ac:dyDescent="0.3"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</row>
    <row r="52" spans="2:36" s="3" customFormat="1" x14ac:dyDescent="0.3">
      <c r="B52" s="1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</row>
    <row r="53" spans="2:36" s="3" customFormat="1" x14ac:dyDescent="0.3">
      <c r="B53" s="1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</row>
    <row r="54" spans="2:36" s="3" customFormat="1" x14ac:dyDescent="0.3">
      <c r="B54" s="1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</row>
    <row r="55" spans="2:36" s="3" customFormat="1" x14ac:dyDescent="0.3">
      <c r="B55" s="1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</row>
    <row r="56" spans="2:36" s="3" customFormat="1" x14ac:dyDescent="0.3">
      <c r="B56" s="1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</row>
    <row r="57" spans="2:36" s="3" customFormat="1" x14ac:dyDescent="0.3">
      <c r="B57" s="1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</row>
    <row r="58" spans="2:36" s="3" customFormat="1" x14ac:dyDescent="0.3">
      <c r="B58" s="1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</row>
    <row r="59" spans="2:36" s="3" customFormat="1" x14ac:dyDescent="0.3">
      <c r="B59" s="1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</row>
    <row r="60" spans="2:36" s="3" customFormat="1" x14ac:dyDescent="0.3">
      <c r="B60" s="1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</row>
    <row r="61" spans="2:36" s="3" customFormat="1" x14ac:dyDescent="0.3">
      <c r="B61" s="1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</row>
    <row r="62" spans="2:36" s="3" customFormat="1" x14ac:dyDescent="0.3">
      <c r="B62" s="1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</row>
    <row r="63" spans="2:36" s="3" customFormat="1" x14ac:dyDescent="0.3">
      <c r="B63" s="1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</row>
    <row r="64" spans="2:36" s="3" customFormat="1" x14ac:dyDescent="0.3">
      <c r="B64" s="1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</row>
    <row r="65" spans="2:36" s="3" customFormat="1" x14ac:dyDescent="0.3">
      <c r="B65" s="1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</row>
    <row r="66" spans="2:36" s="3" customFormat="1" x14ac:dyDescent="0.3">
      <c r="B66" s="1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</row>
    <row r="67" spans="2:36" s="3" customFormat="1" x14ac:dyDescent="0.3">
      <c r="B67" s="1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</row>
    <row r="68" spans="2:36" s="3" customFormat="1" x14ac:dyDescent="0.3">
      <c r="B68" s="1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</row>
    <row r="69" spans="2:36" s="3" customFormat="1" x14ac:dyDescent="0.3">
      <c r="B69" s="1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</row>
    <row r="70" spans="2:36" s="3" customFormat="1" x14ac:dyDescent="0.3">
      <c r="B70" s="1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</row>
    <row r="71" spans="2:36" s="3" customFormat="1" x14ac:dyDescent="0.3">
      <c r="B71" s="1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</row>
    <row r="72" spans="2:36" s="3" customFormat="1" x14ac:dyDescent="0.3">
      <c r="B72" s="1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</row>
    <row r="73" spans="2:36" s="3" customFormat="1" x14ac:dyDescent="0.3">
      <c r="B73" s="1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</row>
    <row r="74" spans="2:36" s="3" customFormat="1" x14ac:dyDescent="0.3">
      <c r="B74" s="1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</row>
    <row r="75" spans="2:36" s="3" customFormat="1" x14ac:dyDescent="0.3">
      <c r="B75" s="1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</row>
    <row r="76" spans="2:36" s="3" customFormat="1" x14ac:dyDescent="0.3">
      <c r="B76" s="1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</row>
    <row r="77" spans="2:36" s="3" customFormat="1" x14ac:dyDescent="0.3">
      <c r="B77" s="1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</row>
    <row r="78" spans="2:36" s="3" customFormat="1" x14ac:dyDescent="0.3">
      <c r="B78" s="1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</row>
    <row r="79" spans="2:36" s="3" customFormat="1" x14ac:dyDescent="0.3">
      <c r="B79" s="1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</row>
    <row r="80" spans="2:36" s="3" customFormat="1" x14ac:dyDescent="0.3">
      <c r="B80" s="1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</row>
    <row r="81" spans="2:36" s="3" customFormat="1" x14ac:dyDescent="0.3">
      <c r="B81" s="1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</row>
    <row r="82" spans="2:36" s="3" customFormat="1" x14ac:dyDescent="0.3">
      <c r="B82" s="1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</row>
    <row r="83" spans="2:36" s="3" customFormat="1" x14ac:dyDescent="0.3">
      <c r="B83" s="1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</row>
    <row r="84" spans="2:36" s="3" customFormat="1" x14ac:dyDescent="0.3">
      <c r="B84" s="1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</row>
    <row r="85" spans="2:36" s="3" customFormat="1" x14ac:dyDescent="0.3">
      <c r="B85" s="1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</row>
    <row r="86" spans="2:36" s="3" customFormat="1" x14ac:dyDescent="0.3">
      <c r="B86" s="1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</row>
    <row r="87" spans="2:36" s="3" customFormat="1" x14ac:dyDescent="0.3">
      <c r="B87" s="1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</row>
    <row r="88" spans="2:36" s="3" customFormat="1" x14ac:dyDescent="0.3">
      <c r="B88" s="1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</row>
    <row r="89" spans="2:36" s="3" customFormat="1" x14ac:dyDescent="0.3">
      <c r="B89" s="1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</row>
    <row r="90" spans="2:36" s="3" customFormat="1" x14ac:dyDescent="0.3">
      <c r="B90" s="1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</row>
    <row r="91" spans="2:36" s="3" customFormat="1" x14ac:dyDescent="0.3">
      <c r="B91" s="1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</row>
    <row r="92" spans="2:36" s="3" customFormat="1" x14ac:dyDescent="0.3">
      <c r="B92" s="1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</row>
    <row r="93" spans="2:36" s="3" customFormat="1" x14ac:dyDescent="0.3">
      <c r="B93" s="1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</row>
    <row r="94" spans="2:36" s="3" customFormat="1" x14ac:dyDescent="0.3">
      <c r="B94" s="1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</row>
    <row r="95" spans="2:36" s="3" customFormat="1" x14ac:dyDescent="0.3">
      <c r="B95" s="1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</row>
    <row r="96" spans="2:36" s="3" customFormat="1" x14ac:dyDescent="0.3">
      <c r="B96" s="1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</row>
    <row r="97" spans="2:36" s="3" customFormat="1" x14ac:dyDescent="0.3">
      <c r="B97" s="1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</row>
    <row r="98" spans="2:36" s="3" customFormat="1" x14ac:dyDescent="0.3">
      <c r="B98" s="1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</row>
    <row r="99" spans="2:36" s="3" customFormat="1" x14ac:dyDescent="0.3">
      <c r="B99" s="1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</row>
    <row r="100" spans="2:36" s="3" customFormat="1" x14ac:dyDescent="0.3">
      <c r="B100" s="1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</row>
    <row r="101" spans="2:36" s="3" customFormat="1" x14ac:dyDescent="0.3">
      <c r="B101" s="1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</row>
    <row r="102" spans="2:36" s="3" customFormat="1" x14ac:dyDescent="0.3">
      <c r="B102" s="1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</row>
    <row r="103" spans="2:36" s="3" customFormat="1" x14ac:dyDescent="0.3">
      <c r="B103" s="1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</row>
    <row r="104" spans="2:36" s="3" customFormat="1" x14ac:dyDescent="0.3">
      <c r="B104" s="1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</row>
    <row r="105" spans="2:36" s="3" customFormat="1" x14ac:dyDescent="0.3">
      <c r="B105" s="1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</row>
    <row r="106" spans="2:36" s="3" customFormat="1" x14ac:dyDescent="0.3">
      <c r="B106" s="1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</row>
    <row r="107" spans="2:36" s="3" customFormat="1" x14ac:dyDescent="0.3">
      <c r="B107" s="1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</row>
    <row r="108" spans="2:36" s="3" customFormat="1" x14ac:dyDescent="0.3">
      <c r="B108" s="1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</row>
    <row r="109" spans="2:36" s="3" customFormat="1" x14ac:dyDescent="0.3">
      <c r="B109" s="1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</row>
    <row r="110" spans="2:36" s="3" customFormat="1" x14ac:dyDescent="0.3">
      <c r="B110" s="1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</row>
    <row r="111" spans="2:36" s="3" customFormat="1" x14ac:dyDescent="0.3">
      <c r="B111" s="1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</row>
    <row r="112" spans="2:36" s="3" customFormat="1" x14ac:dyDescent="0.3">
      <c r="B112" s="1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</row>
    <row r="113" spans="2:36" s="3" customFormat="1" x14ac:dyDescent="0.3">
      <c r="B113" s="1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</row>
    <row r="114" spans="2:36" s="3" customFormat="1" x14ac:dyDescent="0.3">
      <c r="B114" s="1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</row>
    <row r="115" spans="2:36" s="3" customFormat="1" x14ac:dyDescent="0.3">
      <c r="B115" s="1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</row>
    <row r="116" spans="2:36" s="3" customFormat="1" x14ac:dyDescent="0.3">
      <c r="B116" s="1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</row>
    <row r="117" spans="2:36" s="3" customFormat="1" x14ac:dyDescent="0.3">
      <c r="B117" s="1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</row>
    <row r="118" spans="2:36" s="3" customFormat="1" x14ac:dyDescent="0.3">
      <c r="B118" s="1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</row>
    <row r="119" spans="2:36" s="3" customFormat="1" x14ac:dyDescent="0.3">
      <c r="B119" s="1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</row>
    <row r="120" spans="2:36" s="3" customFormat="1" x14ac:dyDescent="0.3">
      <c r="B120" s="1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</row>
    <row r="121" spans="2:36" s="3" customFormat="1" x14ac:dyDescent="0.3">
      <c r="B121" s="1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</row>
    <row r="122" spans="2:36" s="3" customFormat="1" x14ac:dyDescent="0.3">
      <c r="B122" s="1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</row>
    <row r="123" spans="2:36" s="3" customFormat="1" x14ac:dyDescent="0.3">
      <c r="B123" s="1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</row>
    <row r="124" spans="2:36" s="3" customFormat="1" x14ac:dyDescent="0.3">
      <c r="B124" s="1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</row>
    <row r="125" spans="2:36" s="3" customFormat="1" x14ac:dyDescent="0.3">
      <c r="B125" s="1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</row>
    <row r="126" spans="2:36" s="3" customFormat="1" x14ac:dyDescent="0.3">
      <c r="B126" s="1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</row>
    <row r="127" spans="2:36" s="3" customFormat="1" x14ac:dyDescent="0.3">
      <c r="B127" s="1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</row>
    <row r="128" spans="2:36" s="3" customFormat="1" x14ac:dyDescent="0.3">
      <c r="B128" s="1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</row>
    <row r="129" spans="2:36" s="3" customFormat="1" x14ac:dyDescent="0.3">
      <c r="B129" s="1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</row>
    <row r="130" spans="2:36" s="3" customFormat="1" x14ac:dyDescent="0.3">
      <c r="B130" s="1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</row>
    <row r="131" spans="2:36" s="3" customFormat="1" x14ac:dyDescent="0.3">
      <c r="B131" s="1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</row>
    <row r="132" spans="2:36" s="3" customFormat="1" x14ac:dyDescent="0.3">
      <c r="B132" s="1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</row>
    <row r="133" spans="2:36" s="3" customFormat="1" x14ac:dyDescent="0.3">
      <c r="B133" s="1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</row>
    <row r="134" spans="2:36" s="3" customFormat="1" x14ac:dyDescent="0.3">
      <c r="B134" s="1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</row>
    <row r="135" spans="2:36" s="3" customFormat="1" x14ac:dyDescent="0.3">
      <c r="B135" s="1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</row>
    <row r="136" spans="2:36" s="3" customFormat="1" x14ac:dyDescent="0.3">
      <c r="B136" s="1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</row>
    <row r="137" spans="2:36" s="3" customFormat="1" x14ac:dyDescent="0.3">
      <c r="B137" s="1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</row>
    <row r="138" spans="2:36" s="3" customFormat="1" x14ac:dyDescent="0.3">
      <c r="B138" s="1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</row>
    <row r="139" spans="2:36" s="3" customFormat="1" x14ac:dyDescent="0.3">
      <c r="B139" s="1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</row>
    <row r="140" spans="2:36" s="3" customFormat="1" x14ac:dyDescent="0.3">
      <c r="B140" s="1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</row>
    <row r="141" spans="2:36" s="3" customFormat="1" x14ac:dyDescent="0.3">
      <c r="B141" s="1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</row>
    <row r="142" spans="2:36" s="3" customFormat="1" x14ac:dyDescent="0.3">
      <c r="B142" s="1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</row>
    <row r="143" spans="2:36" s="3" customFormat="1" x14ac:dyDescent="0.3">
      <c r="B143" s="1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</row>
    <row r="144" spans="2:36" s="3" customFormat="1" x14ac:dyDescent="0.3">
      <c r="B144" s="1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</row>
    <row r="145" spans="2:36" s="3" customFormat="1" x14ac:dyDescent="0.3">
      <c r="B145" s="1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</row>
    <row r="146" spans="2:36" s="3" customFormat="1" x14ac:dyDescent="0.3">
      <c r="B146" s="1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</row>
    <row r="147" spans="2:36" s="3" customFormat="1" x14ac:dyDescent="0.3">
      <c r="B147" s="1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</row>
    <row r="148" spans="2:36" s="3" customFormat="1" x14ac:dyDescent="0.3">
      <c r="B148" s="1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</row>
    <row r="149" spans="2:36" s="3" customFormat="1" x14ac:dyDescent="0.3">
      <c r="B149" s="1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</row>
    <row r="150" spans="2:36" s="3" customFormat="1" x14ac:dyDescent="0.3">
      <c r="B150" s="1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</row>
    <row r="151" spans="2:36" s="3" customFormat="1" x14ac:dyDescent="0.3">
      <c r="B151" s="1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</row>
    <row r="152" spans="2:36" s="3" customFormat="1" x14ac:dyDescent="0.3">
      <c r="B152" s="1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</row>
    <row r="153" spans="2:36" s="3" customFormat="1" x14ac:dyDescent="0.3">
      <c r="B153" s="1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</row>
    <row r="154" spans="2:36" s="3" customFormat="1" x14ac:dyDescent="0.3">
      <c r="B154" s="1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</row>
    <row r="155" spans="2:36" s="3" customFormat="1" x14ac:dyDescent="0.3">
      <c r="B155" s="1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</row>
    <row r="156" spans="2:36" s="3" customFormat="1" x14ac:dyDescent="0.3">
      <c r="B156" s="1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</row>
    <row r="157" spans="2:36" s="3" customFormat="1" x14ac:dyDescent="0.3">
      <c r="B157" s="1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</row>
    <row r="158" spans="2:36" s="3" customFormat="1" x14ac:dyDescent="0.3">
      <c r="B158" s="1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</row>
    <row r="159" spans="2:36" s="3" customFormat="1" x14ac:dyDescent="0.3">
      <c r="B159" s="1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</row>
    <row r="160" spans="2:36" s="3" customFormat="1" x14ac:dyDescent="0.3">
      <c r="B160" s="1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</row>
    <row r="161" spans="2:36" s="3" customFormat="1" x14ac:dyDescent="0.3">
      <c r="B161" s="1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</row>
    <row r="162" spans="2:36" s="3" customFormat="1" x14ac:dyDescent="0.3">
      <c r="B162" s="1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</row>
    <row r="163" spans="2:36" s="3" customFormat="1" x14ac:dyDescent="0.3">
      <c r="B163" s="1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</row>
    <row r="164" spans="2:36" s="3" customFormat="1" x14ac:dyDescent="0.3">
      <c r="B164" s="1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</row>
    <row r="165" spans="2:36" s="3" customFormat="1" x14ac:dyDescent="0.3">
      <c r="B165" s="1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</row>
    <row r="166" spans="2:36" s="3" customFormat="1" x14ac:dyDescent="0.3">
      <c r="B166" s="1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</row>
    <row r="167" spans="2:36" s="3" customFormat="1" x14ac:dyDescent="0.3">
      <c r="B167" s="1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</row>
    <row r="168" spans="2:36" s="3" customFormat="1" x14ac:dyDescent="0.3">
      <c r="B168" s="1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</row>
    <row r="169" spans="2:36" s="3" customFormat="1" x14ac:dyDescent="0.3">
      <c r="B169" s="1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</row>
    <row r="170" spans="2:36" s="3" customFormat="1" x14ac:dyDescent="0.3">
      <c r="B170" s="1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</row>
    <row r="171" spans="2:36" s="3" customFormat="1" x14ac:dyDescent="0.3">
      <c r="B171" s="1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</row>
    <row r="172" spans="2:36" s="3" customFormat="1" x14ac:dyDescent="0.3">
      <c r="B172" s="1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</row>
    <row r="173" spans="2:36" s="3" customFormat="1" x14ac:dyDescent="0.3">
      <c r="B173" s="1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</row>
    <row r="174" spans="2:36" s="3" customFormat="1" x14ac:dyDescent="0.3">
      <c r="B174" s="1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</row>
    <row r="175" spans="2:36" s="3" customFormat="1" x14ac:dyDescent="0.3">
      <c r="B175" s="1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</row>
    <row r="176" spans="2:36" s="3" customFormat="1" x14ac:dyDescent="0.3">
      <c r="B176" s="1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</row>
    <row r="177" spans="2:36" s="3" customFormat="1" x14ac:dyDescent="0.3">
      <c r="B177" s="1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</row>
    <row r="178" spans="2:36" s="3" customFormat="1" x14ac:dyDescent="0.3">
      <c r="B178" s="1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</row>
    <row r="179" spans="2:36" s="3" customFormat="1" x14ac:dyDescent="0.3">
      <c r="B179" s="1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</row>
    <row r="180" spans="2:36" s="3" customFormat="1" x14ac:dyDescent="0.3">
      <c r="B180" s="1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</row>
    <row r="181" spans="2:36" s="3" customFormat="1" x14ac:dyDescent="0.3">
      <c r="B181" s="1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</row>
    <row r="182" spans="2:36" s="3" customFormat="1" x14ac:dyDescent="0.3">
      <c r="B182" s="1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</row>
    <row r="183" spans="2:36" s="3" customFormat="1" x14ac:dyDescent="0.3">
      <c r="B183" s="1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</row>
    <row r="184" spans="2:36" s="3" customFormat="1" x14ac:dyDescent="0.3">
      <c r="B184" s="1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</row>
    <row r="185" spans="2:36" s="3" customFormat="1" x14ac:dyDescent="0.3">
      <c r="B185" s="1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</row>
    <row r="186" spans="2:36" s="3" customFormat="1" x14ac:dyDescent="0.3">
      <c r="B186" s="1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</row>
    <row r="187" spans="2:36" s="3" customFormat="1" x14ac:dyDescent="0.3">
      <c r="B187" s="1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</row>
    <row r="188" spans="2:36" s="3" customFormat="1" x14ac:dyDescent="0.3">
      <c r="B188" s="1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</row>
    <row r="189" spans="2:36" s="3" customFormat="1" x14ac:dyDescent="0.3">
      <c r="B189" s="1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</row>
    <row r="190" spans="2:36" s="3" customFormat="1" x14ac:dyDescent="0.3">
      <c r="B190" s="1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</row>
    <row r="191" spans="2:36" s="3" customFormat="1" x14ac:dyDescent="0.3">
      <c r="B191" s="1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</row>
    <row r="192" spans="2:36" s="3" customFormat="1" x14ac:dyDescent="0.3">
      <c r="B192" s="1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</row>
    <row r="193" spans="2:36" s="3" customFormat="1" x14ac:dyDescent="0.3">
      <c r="B193" s="1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</row>
    <row r="194" spans="2:36" s="3" customFormat="1" x14ac:dyDescent="0.3">
      <c r="B194" s="1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</row>
    <row r="195" spans="2:36" s="3" customFormat="1" x14ac:dyDescent="0.3">
      <c r="B195" s="1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</row>
    <row r="196" spans="2:36" s="3" customFormat="1" x14ac:dyDescent="0.3">
      <c r="B196" s="1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</row>
    <row r="197" spans="2:36" s="3" customFormat="1" x14ac:dyDescent="0.3">
      <c r="B197" s="1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</row>
    <row r="198" spans="2:36" s="3" customFormat="1" x14ac:dyDescent="0.3">
      <c r="B198" s="1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</row>
    <row r="199" spans="2:36" s="3" customFormat="1" x14ac:dyDescent="0.3">
      <c r="B199" s="1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</row>
    <row r="200" spans="2:36" s="3" customFormat="1" x14ac:dyDescent="0.3">
      <c r="B200" s="1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</row>
    <row r="201" spans="2:36" s="3" customFormat="1" x14ac:dyDescent="0.3">
      <c r="B201" s="1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</row>
    <row r="202" spans="2:36" s="3" customFormat="1" x14ac:dyDescent="0.3">
      <c r="B202" s="1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</row>
    <row r="203" spans="2:36" s="3" customFormat="1" x14ac:dyDescent="0.3">
      <c r="B203" s="1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</row>
    <row r="204" spans="2:36" s="3" customFormat="1" x14ac:dyDescent="0.3">
      <c r="B204" s="1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</row>
    <row r="205" spans="2:36" s="3" customFormat="1" x14ac:dyDescent="0.3">
      <c r="B205" s="1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</row>
    <row r="206" spans="2:36" s="3" customFormat="1" x14ac:dyDescent="0.3">
      <c r="B206" s="1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</row>
    <row r="207" spans="2:36" s="3" customFormat="1" x14ac:dyDescent="0.3">
      <c r="B207" s="1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</row>
    <row r="208" spans="2:36" s="3" customFormat="1" x14ac:dyDescent="0.3">
      <c r="B208" s="1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</row>
    <row r="209" spans="2:36" s="3" customFormat="1" x14ac:dyDescent="0.3">
      <c r="B209" s="1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</row>
    <row r="210" spans="2:36" s="3" customFormat="1" x14ac:dyDescent="0.3">
      <c r="B210" s="1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</row>
    <row r="211" spans="2:36" s="3" customFormat="1" x14ac:dyDescent="0.3">
      <c r="B211" s="1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</row>
    <row r="212" spans="2:36" s="3" customFormat="1" x14ac:dyDescent="0.3">
      <c r="B212" s="1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</row>
    <row r="213" spans="2:36" s="3" customFormat="1" x14ac:dyDescent="0.3">
      <c r="B213" s="1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</row>
    <row r="214" spans="2:36" s="3" customFormat="1" x14ac:dyDescent="0.3">
      <c r="B214" s="1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</row>
    <row r="215" spans="2:36" s="3" customFormat="1" x14ac:dyDescent="0.3">
      <c r="B215" s="1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</row>
    <row r="216" spans="2:36" s="3" customFormat="1" x14ac:dyDescent="0.3">
      <c r="B216" s="1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</row>
    <row r="217" spans="2:36" s="3" customFormat="1" x14ac:dyDescent="0.3">
      <c r="B217" s="1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</row>
    <row r="218" spans="2:36" s="3" customFormat="1" x14ac:dyDescent="0.3">
      <c r="B218" s="1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</row>
    <row r="219" spans="2:36" s="3" customFormat="1" x14ac:dyDescent="0.3">
      <c r="B219" s="1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</row>
    <row r="220" spans="2:36" s="3" customFormat="1" x14ac:dyDescent="0.3">
      <c r="B220" s="1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</row>
    <row r="221" spans="2:36" s="3" customFormat="1" x14ac:dyDescent="0.3">
      <c r="B221" s="1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</row>
    <row r="222" spans="2:36" s="3" customFormat="1" x14ac:dyDescent="0.3">
      <c r="B222" s="1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</row>
    <row r="223" spans="2:36" s="3" customFormat="1" x14ac:dyDescent="0.3">
      <c r="B223" s="1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</row>
    <row r="224" spans="2:36" s="3" customFormat="1" x14ac:dyDescent="0.3">
      <c r="B224" s="1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</row>
    <row r="225" spans="2:36" s="3" customFormat="1" x14ac:dyDescent="0.3">
      <c r="B225" s="1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</row>
    <row r="226" spans="2:36" s="3" customFormat="1" x14ac:dyDescent="0.3">
      <c r="B226" s="1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</row>
    <row r="227" spans="2:36" s="3" customFormat="1" x14ac:dyDescent="0.3">
      <c r="B227" s="1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</row>
    <row r="228" spans="2:36" s="3" customFormat="1" x14ac:dyDescent="0.3">
      <c r="B228" s="1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</row>
    <row r="229" spans="2:36" s="3" customFormat="1" x14ac:dyDescent="0.3">
      <c r="B229" s="1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</row>
    <row r="230" spans="2:36" s="3" customFormat="1" x14ac:dyDescent="0.3">
      <c r="B230" s="1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</row>
    <row r="231" spans="2:36" s="3" customFormat="1" x14ac:dyDescent="0.3">
      <c r="B231" s="1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</row>
    <row r="232" spans="2:36" s="3" customFormat="1" x14ac:dyDescent="0.3">
      <c r="B232" s="1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</row>
    <row r="233" spans="2:36" s="3" customFormat="1" x14ac:dyDescent="0.3">
      <c r="B233" s="1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</row>
    <row r="234" spans="2:36" s="3" customFormat="1" x14ac:dyDescent="0.3">
      <c r="B234" s="1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</row>
    <row r="235" spans="2:36" s="3" customFormat="1" x14ac:dyDescent="0.3">
      <c r="B235" s="1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</row>
    <row r="236" spans="2:36" s="3" customFormat="1" x14ac:dyDescent="0.3">
      <c r="B236" s="1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</row>
    <row r="237" spans="2:36" s="3" customFormat="1" x14ac:dyDescent="0.3">
      <c r="B237" s="1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</row>
    <row r="238" spans="2:36" s="3" customFormat="1" x14ac:dyDescent="0.3">
      <c r="B238" s="1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</row>
    <row r="239" spans="2:36" s="3" customFormat="1" x14ac:dyDescent="0.3">
      <c r="B239" s="1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</row>
    <row r="240" spans="2:36" s="3" customFormat="1" x14ac:dyDescent="0.3">
      <c r="B240" s="1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</row>
    <row r="241" spans="2:36" s="3" customFormat="1" x14ac:dyDescent="0.3">
      <c r="B241" s="1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</row>
    <row r="242" spans="2:36" s="3" customFormat="1" x14ac:dyDescent="0.3">
      <c r="B242" s="1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</row>
    <row r="243" spans="2:36" s="3" customFormat="1" x14ac:dyDescent="0.3">
      <c r="B243" s="1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</row>
    <row r="244" spans="2:36" s="3" customFormat="1" x14ac:dyDescent="0.3">
      <c r="B244" s="1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</row>
    <row r="245" spans="2:36" s="3" customFormat="1" x14ac:dyDescent="0.3">
      <c r="B245" s="1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</row>
    <row r="246" spans="2:36" s="3" customFormat="1" x14ac:dyDescent="0.3">
      <c r="B246" s="1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</row>
    <row r="247" spans="2:36" s="3" customFormat="1" x14ac:dyDescent="0.3">
      <c r="B247" s="1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</row>
    <row r="248" spans="2:36" s="3" customFormat="1" x14ac:dyDescent="0.3">
      <c r="B248" s="1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</row>
    <row r="249" spans="2:36" s="3" customFormat="1" x14ac:dyDescent="0.3">
      <c r="B249" s="1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</row>
    <row r="250" spans="2:36" s="3" customFormat="1" x14ac:dyDescent="0.3">
      <c r="B250" s="1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</row>
    <row r="251" spans="2:36" s="3" customFormat="1" x14ac:dyDescent="0.3">
      <c r="B251" s="1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</row>
    <row r="252" spans="2:36" s="3" customFormat="1" x14ac:dyDescent="0.3">
      <c r="B252" s="1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</row>
    <row r="253" spans="2:36" s="3" customFormat="1" x14ac:dyDescent="0.3">
      <c r="B253" s="1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</row>
    <row r="254" spans="2:36" s="3" customFormat="1" x14ac:dyDescent="0.3">
      <c r="B254" s="1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</row>
    <row r="255" spans="2:36" s="3" customFormat="1" x14ac:dyDescent="0.3">
      <c r="B255" s="1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</row>
    <row r="256" spans="2:36" s="3" customFormat="1" x14ac:dyDescent="0.3">
      <c r="B256" s="1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</row>
    <row r="257" spans="2:36" s="3" customFormat="1" x14ac:dyDescent="0.3">
      <c r="B257" s="1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</row>
    <row r="258" spans="2:36" s="3" customFormat="1" x14ac:dyDescent="0.3">
      <c r="B258" s="1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</row>
    <row r="259" spans="2:36" s="3" customFormat="1" x14ac:dyDescent="0.3">
      <c r="B259" s="1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</row>
    <row r="260" spans="2:36" s="3" customFormat="1" x14ac:dyDescent="0.3">
      <c r="B260" s="1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</row>
    <row r="261" spans="2:36" s="3" customFormat="1" x14ac:dyDescent="0.3">
      <c r="B261" s="1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</row>
    <row r="262" spans="2:36" s="3" customFormat="1" x14ac:dyDescent="0.3">
      <c r="B262" s="1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</row>
    <row r="263" spans="2:36" s="3" customFormat="1" x14ac:dyDescent="0.3">
      <c r="B263" s="1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</row>
    <row r="264" spans="2:36" s="3" customFormat="1" x14ac:dyDescent="0.3">
      <c r="B264" s="1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</row>
    <row r="265" spans="2:36" s="3" customFormat="1" x14ac:dyDescent="0.3">
      <c r="B265"/>
    </row>
  </sheetData>
  <mergeCells count="6">
    <mergeCell ref="B2:R2"/>
    <mergeCell ref="B31:S31"/>
    <mergeCell ref="B32:S32"/>
    <mergeCell ref="B33:S33"/>
    <mergeCell ref="B34:S34"/>
    <mergeCell ref="B30:S30"/>
  </mergeCells>
  <pageMargins left="0.7" right="0.7" top="0.78740157499999996" bottom="0.78740157499999996" header="0.3" footer="0.3"/>
  <pageSetup paperSize="9" orientation="portrait" r:id="rId1"/>
  <ignoredErrors>
    <ignoredError sqref="Q8 Q10:Q29" 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TAB 3 maturity</vt:lpstr>
      <vt:lpstr>TAB 3 maturity PURE</vt:lpstr>
    </vt:vector>
  </TitlesOfParts>
  <Company>GZH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Kaufhold, Stephan</dc:creator>
  <cp:lastModifiedBy>Kaufhold, Stephan</cp:lastModifiedBy>
  <dcterms:created xsi:type="dcterms:W3CDTF">2024-11-08T13:56:55Z</dcterms:created>
  <dcterms:modified xsi:type="dcterms:W3CDTF">2026-02-26T13:02:42Z</dcterms:modified>
</cp:coreProperties>
</file>